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47E271C7-CB05-47A3-99A8-1C0C5377A9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T44" i="2"/>
  <c r="N44" i="2"/>
  <c r="N45" i="2" s="1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W45" i="2" s="1"/>
  <c r="V37" i="2"/>
  <c r="U37" i="2"/>
  <c r="U44" i="2" s="1"/>
  <c r="T37" i="2"/>
  <c r="S37" i="2"/>
  <c r="S44" i="2" s="1"/>
  <c r="R37" i="2"/>
  <c r="R44" i="2" s="1"/>
  <c r="Q37" i="2"/>
  <c r="Q44" i="2" s="1"/>
  <c r="P37" i="2"/>
  <c r="O37" i="2"/>
  <c r="O44" i="2" s="1"/>
  <c r="O45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6" i="2"/>
  <c r="AA45" i="2" s="1"/>
  <c r="Z26" i="2"/>
  <c r="W26" i="2"/>
  <c r="G26" i="2"/>
  <c r="G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V26" i="2" s="1"/>
  <c r="U13" i="2"/>
  <c r="U26" i="2" s="1"/>
  <c r="U45" i="2" s="1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H45" i="2" s="1"/>
  <c r="G13" i="2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O26" i="3"/>
  <c r="I26" i="3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P13" i="3"/>
  <c r="P26" i="3" s="1"/>
  <c r="O13" i="3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T44" i="4"/>
  <c r="L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W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H45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5" i="5"/>
  <c r="I44" i="5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G44" i="5" s="1"/>
  <c r="F37" i="5"/>
  <c r="F44" i="5" s="1"/>
  <c r="E37" i="5"/>
  <c r="E44" i="5" s="1"/>
  <c r="D37" i="5"/>
  <c r="D44" i="5" s="1"/>
  <c r="C37" i="5"/>
  <c r="C44" i="5" s="1"/>
  <c r="O26" i="5"/>
  <c r="K26" i="5"/>
  <c r="K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Q26" i="5" s="1"/>
  <c r="P13" i="5"/>
  <c r="P26" i="5" s="1"/>
  <c r="P45" i="5" s="1"/>
  <c r="O13" i="5"/>
  <c r="N13" i="5"/>
  <c r="N26" i="5" s="1"/>
  <c r="M13" i="5"/>
  <c r="M26" i="5" s="1"/>
  <c r="M45" i="5" s="1"/>
  <c r="L13" i="5"/>
  <c r="L26" i="5" s="1"/>
  <c r="K13" i="5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5" i="6"/>
  <c r="H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M45" i="6" s="1"/>
  <c r="L37" i="6"/>
  <c r="L44" i="6" s="1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C44" i="6" s="1"/>
  <c r="O26" i="6"/>
  <c r="L26" i="6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Z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P45" i="6" s="1"/>
  <c r="O13" i="6"/>
  <c r="N13" i="6"/>
  <c r="N26" i="6" s="1"/>
  <c r="M13" i="6"/>
  <c r="M26" i="6" s="1"/>
  <c r="L13" i="6"/>
  <c r="K13" i="6"/>
  <c r="K26" i="6" s="1"/>
  <c r="K45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5" i="7"/>
  <c r="N44" i="7"/>
  <c r="L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O45" i="7" s="1"/>
  <c r="N37" i="7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S26" i="7"/>
  <c r="S45" i="7" s="1"/>
  <c r="R26" i="7"/>
  <c r="R45" i="7" s="1"/>
  <c r="O26" i="7"/>
  <c r="G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R13" i="7"/>
  <c r="Q13" i="7"/>
  <c r="Q26" i="7" s="1"/>
  <c r="P13" i="7"/>
  <c r="P26" i="7" s="1"/>
  <c r="O13" i="7"/>
  <c r="N13" i="7"/>
  <c r="N26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H13" i="7"/>
  <c r="H26" i="7" s="1"/>
  <c r="H45" i="7" s="1"/>
  <c r="G13" i="7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L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O45" i="8" s="1"/>
  <c r="N37" i="8"/>
  <c r="N44" i="8" s="1"/>
  <c r="M37" i="8"/>
  <c r="M44" i="8" s="1"/>
  <c r="L37" i="8"/>
  <c r="K37" i="8"/>
  <c r="K44" i="8" s="1"/>
  <c r="J37" i="8"/>
  <c r="I37" i="8"/>
  <c r="I44" i="8" s="1"/>
  <c r="H37" i="8"/>
  <c r="H44" i="8" s="1"/>
  <c r="G37" i="8"/>
  <c r="G44" i="8" s="1"/>
  <c r="F37" i="8"/>
  <c r="F44" i="8" s="1"/>
  <c r="F45" i="8" s="1"/>
  <c r="E37" i="8"/>
  <c r="E44" i="8" s="1"/>
  <c r="D37" i="8"/>
  <c r="D44" i="8" s="1"/>
  <c r="C37" i="8"/>
  <c r="C44" i="8" s="1"/>
  <c r="Q26" i="8"/>
  <c r="O26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V45" i="8" s="1"/>
  <c r="U13" i="8"/>
  <c r="U26" i="8" s="1"/>
  <c r="U45" i="8" s="1"/>
  <c r="T13" i="8"/>
  <c r="T26" i="8" s="1"/>
  <c r="S13" i="8"/>
  <c r="S26" i="8" s="1"/>
  <c r="R13" i="8"/>
  <c r="R26" i="8" s="1"/>
  <c r="Q13" i="8"/>
  <c r="P13" i="8"/>
  <c r="P26" i="8" s="1"/>
  <c r="O13" i="8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V45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G45" i="9" s="1"/>
  <c r="F37" i="9"/>
  <c r="F44" i="9" s="1"/>
  <c r="F45" i="9" s="1"/>
  <c r="E37" i="9"/>
  <c r="D37" i="9"/>
  <c r="C37" i="9"/>
  <c r="C44" i="9" s="1"/>
  <c r="W26" i="9"/>
  <c r="W45" i="9" s="1"/>
  <c r="O26" i="9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X26" i="9" s="1"/>
  <c r="W13" i="9"/>
  <c r="V13" i="9"/>
  <c r="V26" i="9" s="1"/>
  <c r="U13" i="9"/>
  <c r="U26" i="9" s="1"/>
  <c r="T13" i="9"/>
  <c r="T26" i="9" s="1"/>
  <c r="S13" i="9"/>
  <c r="S26" i="9" s="1"/>
  <c r="S45" i="9" s="1"/>
  <c r="R13" i="9"/>
  <c r="Q13" i="9"/>
  <c r="Q26" i="9" s="1"/>
  <c r="P13" i="9"/>
  <c r="P26" i="9" s="1"/>
  <c r="P45" i="9" s="1"/>
  <c r="O13" i="9"/>
  <c r="N13" i="9"/>
  <c r="N26" i="9" s="1"/>
  <c r="M13" i="9"/>
  <c r="M26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H45" i="9" s="1"/>
  <c r="G13" i="9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X26" i="10"/>
  <c r="U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V13" i="10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L45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H45" i="11" s="1"/>
  <c r="G13" i="11"/>
  <c r="F13" i="11"/>
  <c r="F26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J44" i="12"/>
  <c r="AA43" i="12"/>
  <c r="Y43" i="12"/>
  <c r="X43" i="12"/>
  <c r="Z43" i="12" s="1"/>
  <c r="W43" i="12"/>
  <c r="V43" i="12"/>
  <c r="U43" i="12"/>
  <c r="T43" i="12"/>
  <c r="S43" i="12"/>
  <c r="S44" i="12" s="1"/>
  <c r="S45" i="12" s="1"/>
  <c r="R43" i="12"/>
  <c r="Q43" i="12"/>
  <c r="P43" i="12"/>
  <c r="O43" i="12"/>
  <c r="N43" i="12"/>
  <c r="M43" i="12"/>
  <c r="L43" i="12"/>
  <c r="K43" i="12"/>
  <c r="K44" i="12" s="1"/>
  <c r="K45" i="12" s="1"/>
  <c r="J43" i="12"/>
  <c r="I43" i="12"/>
  <c r="H43" i="12"/>
  <c r="G43" i="12"/>
  <c r="F43" i="12"/>
  <c r="E43" i="12"/>
  <c r="D43" i="12"/>
  <c r="C43" i="12"/>
  <c r="C44" i="12" s="1"/>
  <c r="AA37" i="12"/>
  <c r="Y37" i="12"/>
  <c r="Y44" i="12" s="1"/>
  <c r="Z44" i="12" s="1"/>
  <c r="X37" i="12"/>
  <c r="X44" i="12" s="1"/>
  <c r="W37" i="12"/>
  <c r="W44" i="12" s="1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M37" i="12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X26" i="12"/>
  <c r="P26" i="12"/>
  <c r="P45" i="12" s="1"/>
  <c r="O26" i="12"/>
  <c r="O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W26" i="12" s="1"/>
  <c r="W45" i="12" s="1"/>
  <c r="V13" i="12"/>
  <c r="V26" i="12" s="1"/>
  <c r="U13" i="12"/>
  <c r="U26" i="12" s="1"/>
  <c r="T13" i="12"/>
  <c r="S13" i="12"/>
  <c r="S26" i="12" s="1"/>
  <c r="R13" i="12"/>
  <c r="Q13" i="12"/>
  <c r="P13" i="12"/>
  <c r="O13" i="12"/>
  <c r="N13" i="12"/>
  <c r="N26" i="12" s="1"/>
  <c r="M13" i="12"/>
  <c r="M26" i="12" s="1"/>
  <c r="M45" i="12" s="1"/>
  <c r="L13" i="12"/>
  <c r="K13" i="12"/>
  <c r="K26" i="12" s="1"/>
  <c r="J13" i="12"/>
  <c r="I13" i="12"/>
  <c r="H13" i="12"/>
  <c r="H26" i="12" s="1"/>
  <c r="H45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J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L44" i="13" s="1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W37" i="13"/>
  <c r="W44" i="13" s="1"/>
  <c r="V37" i="13"/>
  <c r="U37" i="13"/>
  <c r="U44" i="13" s="1"/>
  <c r="T37" i="13"/>
  <c r="S37" i="13"/>
  <c r="R37" i="13"/>
  <c r="R44" i="13" s="1"/>
  <c r="Q37" i="13"/>
  <c r="P37" i="13"/>
  <c r="P44" i="13" s="1"/>
  <c r="O37" i="13"/>
  <c r="O44" i="13" s="1"/>
  <c r="N37" i="13"/>
  <c r="M37" i="13"/>
  <c r="M44" i="13" s="1"/>
  <c r="L37" i="13"/>
  <c r="K37" i="13"/>
  <c r="J37" i="13"/>
  <c r="I37" i="13"/>
  <c r="I44" i="13" s="1"/>
  <c r="H37" i="13"/>
  <c r="H44" i="13" s="1"/>
  <c r="G37" i="13"/>
  <c r="G44" i="13" s="1"/>
  <c r="F37" i="13"/>
  <c r="E37" i="13"/>
  <c r="E44" i="13" s="1"/>
  <c r="D37" i="13"/>
  <c r="C37" i="13"/>
  <c r="S26" i="13"/>
  <c r="P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Q13" i="13"/>
  <c r="P13" i="13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K26" i="13" s="1"/>
  <c r="J13" i="13"/>
  <c r="I13" i="13"/>
  <c r="H13" i="13"/>
  <c r="H26" i="13" s="1"/>
  <c r="G13" i="13"/>
  <c r="G26" i="13" s="1"/>
  <c r="G45" i="13" s="1"/>
  <c r="F13" i="13"/>
  <c r="F26" i="13" s="1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C44" i="14" s="1"/>
  <c r="AA37" i="14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V26" i="14"/>
  <c r="S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X26" i="14" s="1"/>
  <c r="W13" i="14"/>
  <c r="W26" i="14" s="1"/>
  <c r="V13" i="14"/>
  <c r="U13" i="14"/>
  <c r="U26" i="14" s="1"/>
  <c r="U45" i="14" s="1"/>
  <c r="T13" i="14"/>
  <c r="T26" i="14" s="1"/>
  <c r="T45" i="14" s="1"/>
  <c r="S13" i="14"/>
  <c r="R13" i="14"/>
  <c r="R26" i="14" s="1"/>
  <c r="R45" i="14" s="1"/>
  <c r="Q13" i="14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K45" i="14" s="1"/>
  <c r="J13" i="14"/>
  <c r="J26" i="14" s="1"/>
  <c r="J45" i="14" s="1"/>
  <c r="I13" i="14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D45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T37" i="15"/>
  <c r="T44" i="15" s="1"/>
  <c r="T45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X26" i="15"/>
  <c r="W26" i="15"/>
  <c r="E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V13" i="15"/>
  <c r="U13" i="15"/>
  <c r="U26" i="15" s="1"/>
  <c r="T13" i="15"/>
  <c r="T26" i="15" s="1"/>
  <c r="S13" i="15"/>
  <c r="S26" i="15" s="1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L45" i="15" s="1"/>
  <c r="K13" i="15"/>
  <c r="J13" i="15"/>
  <c r="J26" i="15" s="1"/>
  <c r="J45" i="15" s="1"/>
  <c r="I13" i="15"/>
  <c r="I26" i="15" s="1"/>
  <c r="H13" i="15"/>
  <c r="H26" i="15" s="1"/>
  <c r="G13" i="15"/>
  <c r="G26" i="15" s="1"/>
  <c r="F13" i="15"/>
  <c r="F26" i="15" s="1"/>
  <c r="E13" i="15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P45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G26" i="16"/>
  <c r="G45" i="16" s="1"/>
  <c r="E26" i="16"/>
  <c r="E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V45" i="16" s="1"/>
  <c r="U13" i="16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N45" i="16" s="1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F13" i="16"/>
  <c r="F26" i="16" s="1"/>
  <c r="F45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R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K45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L26" i="17"/>
  <c r="G26" i="17"/>
  <c r="G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W45" i="17" s="1"/>
  <c r="V13" i="17"/>
  <c r="V26" i="17" s="1"/>
  <c r="V45" i="17" s="1"/>
  <c r="U13" i="17"/>
  <c r="T13" i="17"/>
  <c r="T26" i="17" s="1"/>
  <c r="S13" i="17"/>
  <c r="S26" i="17" s="1"/>
  <c r="R13" i="17"/>
  <c r="R26" i="17" s="1"/>
  <c r="R45" i="17" s="1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L13" i="17"/>
  <c r="K13" i="17"/>
  <c r="K26" i="17" s="1"/>
  <c r="J13" i="17"/>
  <c r="J26" i="17" s="1"/>
  <c r="I13" i="17"/>
  <c r="I26" i="17" s="1"/>
  <c r="I45" i="17" s="1"/>
  <c r="H13" i="17"/>
  <c r="H26" i="17" s="1"/>
  <c r="H45" i="17" s="1"/>
  <c r="G13" i="17"/>
  <c r="F13" i="17"/>
  <c r="F26" i="17" s="1"/>
  <c r="F45" i="17" s="1"/>
  <c r="E13" i="17"/>
  <c r="E26" i="17" s="1"/>
  <c r="E45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C45" i="18"/>
  <c r="Y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K45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T26" i="18"/>
  <c r="L26" i="18"/>
  <c r="F26" i="18"/>
  <c r="F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W45" i="18" s="1"/>
  <c r="V13" i="18"/>
  <c r="V26" i="18" s="1"/>
  <c r="V45" i="18" s="1"/>
  <c r="U13" i="18"/>
  <c r="T13" i="18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N45" i="18" s="1"/>
  <c r="M13" i="18"/>
  <c r="L13" i="18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I45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T26" i="19"/>
  <c r="L26" i="19"/>
  <c r="F26" i="19"/>
  <c r="F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V26" i="19" s="1"/>
  <c r="V45" i="19" s="1"/>
  <c r="U13" i="19"/>
  <c r="T13" i="19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N45" i="19" s="1"/>
  <c r="M13" i="19"/>
  <c r="L13" i="19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G45" i="19" s="1"/>
  <c r="F13" i="19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R45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I45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T26" i="20"/>
  <c r="T45" i="20" s="1"/>
  <c r="P26" i="20"/>
  <c r="P45" i="20" s="1"/>
  <c r="L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W45" i="20" s="1"/>
  <c r="V13" i="20"/>
  <c r="V26" i="20" s="1"/>
  <c r="V45" i="20" s="1"/>
  <c r="U13" i="20"/>
  <c r="T13" i="20"/>
  <c r="S13" i="20"/>
  <c r="S26" i="20" s="1"/>
  <c r="R13" i="20"/>
  <c r="R26" i="20" s="1"/>
  <c r="Q13" i="20"/>
  <c r="Q26" i="20" s="1"/>
  <c r="P13" i="20"/>
  <c r="O13" i="20"/>
  <c r="O26" i="20" s="1"/>
  <c r="O45" i="20" s="1"/>
  <c r="N13" i="20"/>
  <c r="N26" i="20" s="1"/>
  <c r="N45" i="20" s="1"/>
  <c r="M13" i="20"/>
  <c r="L13" i="20"/>
  <c r="K13" i="20"/>
  <c r="K26" i="20" s="1"/>
  <c r="J13" i="20"/>
  <c r="J26" i="20" s="1"/>
  <c r="J45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U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Z44" i="21" s="1"/>
  <c r="X37" i="21"/>
  <c r="X44" i="21" s="1"/>
  <c r="W37" i="21"/>
  <c r="V37" i="21"/>
  <c r="V44" i="21" s="1"/>
  <c r="U37" i="2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P45" i="21" s="1"/>
  <c r="O25" i="21"/>
  <c r="N25" i="21"/>
  <c r="M25" i="21"/>
  <c r="L25" i="21"/>
  <c r="K25" i="21"/>
  <c r="J25" i="21"/>
  <c r="I25" i="21"/>
  <c r="H25" i="21"/>
  <c r="H26" i="21" s="1"/>
  <c r="H45" i="21" s="1"/>
  <c r="G25" i="21"/>
  <c r="F25" i="21"/>
  <c r="E25" i="21"/>
  <c r="D25" i="21"/>
  <c r="C25" i="21"/>
  <c r="AA13" i="21"/>
  <c r="AA26" i="21" s="1"/>
  <c r="Y13" i="21"/>
  <c r="Z13" i="21" s="1"/>
  <c r="X13" i="21"/>
  <c r="W13" i="21"/>
  <c r="W26" i="21" s="1"/>
  <c r="V13" i="21"/>
  <c r="U13" i="21"/>
  <c r="U26" i="21" s="1"/>
  <c r="T13" i="21"/>
  <c r="T26" i="21" s="1"/>
  <c r="T45" i="21" s="1"/>
  <c r="S13" i="21"/>
  <c r="S26" i="21" s="1"/>
  <c r="R13" i="21"/>
  <c r="R26" i="21" s="1"/>
  <c r="Q13" i="21"/>
  <c r="P13" i="21"/>
  <c r="O13" i="21"/>
  <c r="O26" i="21" s="1"/>
  <c r="N13" i="21"/>
  <c r="M13" i="21"/>
  <c r="M26" i="21" s="1"/>
  <c r="L13" i="21"/>
  <c r="L26" i="21" s="1"/>
  <c r="K13" i="21"/>
  <c r="K26" i="21" s="1"/>
  <c r="J13" i="21"/>
  <c r="J26" i="21" s="1"/>
  <c r="J45" i="21" s="1"/>
  <c r="I13" i="21"/>
  <c r="H13" i="21"/>
  <c r="G13" i="21"/>
  <c r="G26" i="21" s="1"/>
  <c r="F13" i="2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5" i="22"/>
  <c r="N44" i="22"/>
  <c r="N45" i="22" s="1"/>
  <c r="E44" i="22"/>
  <c r="E45" i="22" s="1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L37" i="22"/>
  <c r="L44" i="22" s="1"/>
  <c r="K37" i="22"/>
  <c r="K44" i="22" s="1"/>
  <c r="K45" i="22" s="1"/>
  <c r="J37" i="22"/>
  <c r="J44" i="22" s="1"/>
  <c r="I37" i="22"/>
  <c r="I44" i="22" s="1"/>
  <c r="H37" i="22"/>
  <c r="H44" i="22" s="1"/>
  <c r="G37" i="22"/>
  <c r="G44" i="22" s="1"/>
  <c r="F37" i="22"/>
  <c r="F44" i="22" s="1"/>
  <c r="F45" i="22" s="1"/>
  <c r="E37" i="22"/>
  <c r="D37" i="22"/>
  <c r="D44" i="22" s="1"/>
  <c r="C37" i="22"/>
  <c r="C44" i="22" s="1"/>
  <c r="J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V26" i="22" s="1"/>
  <c r="U13" i="22"/>
  <c r="U26" i="22" s="1"/>
  <c r="T13" i="22"/>
  <c r="T26" i="22" s="1"/>
  <c r="T45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M13" i="22"/>
  <c r="M26" i="22" s="1"/>
  <c r="L13" i="22"/>
  <c r="L26" i="22" s="1"/>
  <c r="K13" i="22"/>
  <c r="K26" i="22" s="1"/>
  <c r="J13" i="22"/>
  <c r="I13" i="22"/>
  <c r="I26" i="22" s="1"/>
  <c r="I45" i="22" s="1"/>
  <c r="H13" i="22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U44" i="23"/>
  <c r="O44" i="23"/>
  <c r="N44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AA45" i="23" s="1"/>
  <c r="Y37" i="23"/>
  <c r="Y44" i="23" s="1"/>
  <c r="X37" i="23"/>
  <c r="W37" i="23"/>
  <c r="W44" i="23" s="1"/>
  <c r="V37" i="23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H26" i="23" s="1"/>
  <c r="H45" i="23" s="1"/>
  <c r="G25" i="23"/>
  <c r="F25" i="23"/>
  <c r="E25" i="23"/>
  <c r="D25" i="23"/>
  <c r="C25" i="23"/>
  <c r="AA13" i="23"/>
  <c r="AA26" i="23" s="1"/>
  <c r="Z13" i="23"/>
  <c r="Y13" i="23"/>
  <c r="Y26" i="23" s="1"/>
  <c r="Y45" i="23" s="1"/>
  <c r="X13" i="23"/>
  <c r="W13" i="23"/>
  <c r="W26" i="23" s="1"/>
  <c r="V13" i="23"/>
  <c r="U13" i="23"/>
  <c r="T13" i="23"/>
  <c r="T26" i="23" s="1"/>
  <c r="S13" i="23"/>
  <c r="S26" i="23" s="1"/>
  <c r="R13" i="23"/>
  <c r="R26" i="23" s="1"/>
  <c r="R45" i="23" s="1"/>
  <c r="Q13" i="23"/>
  <c r="P13" i="23"/>
  <c r="P26" i="23" s="1"/>
  <c r="P45" i="23" s="1"/>
  <c r="O13" i="23"/>
  <c r="O26" i="23" s="1"/>
  <c r="O45" i="23" s="1"/>
  <c r="N13" i="23"/>
  <c r="M13" i="23"/>
  <c r="L13" i="23"/>
  <c r="L26" i="23" s="1"/>
  <c r="K13" i="23"/>
  <c r="K26" i="23" s="1"/>
  <c r="J13" i="23"/>
  <c r="J26" i="23" s="1"/>
  <c r="J45" i="23" s="1"/>
  <c r="I13" i="23"/>
  <c r="I26" i="23" s="1"/>
  <c r="I45" i="23" s="1"/>
  <c r="H13" i="23"/>
  <c r="G13" i="23"/>
  <c r="G26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5" i="24"/>
  <c r="L45" i="24"/>
  <c r="K45" i="24"/>
  <c r="T44" i="24"/>
  <c r="O44" i="24"/>
  <c r="L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N45" i="24" s="1"/>
  <c r="M37" i="24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P26" i="24"/>
  <c r="O26" i="24"/>
  <c r="O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Z13" i="24" s="1"/>
  <c r="X13" i="24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S45" i="24" s="1"/>
  <c r="R13" i="24"/>
  <c r="R26" i="24" s="1"/>
  <c r="R45" i="24" s="1"/>
  <c r="Q13" i="24"/>
  <c r="Q26" i="24" s="1"/>
  <c r="P13" i="24"/>
  <c r="O13" i="24"/>
  <c r="N13" i="24"/>
  <c r="N26" i="24" s="1"/>
  <c r="M13" i="24"/>
  <c r="M26" i="24" s="1"/>
  <c r="L13" i="24"/>
  <c r="L26" i="24" s="1"/>
  <c r="K13" i="24"/>
  <c r="K26" i="24" s="1"/>
  <c r="J13" i="24"/>
  <c r="J26" i="24" s="1"/>
  <c r="J45" i="24" s="1"/>
  <c r="I13" i="24"/>
  <c r="I26" i="24" s="1"/>
  <c r="H13" i="24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5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AA45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N45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W26" i="25"/>
  <c r="O26" i="25"/>
  <c r="G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V13" i="25"/>
  <c r="V26" i="25" s="1"/>
  <c r="U13" i="25"/>
  <c r="U26" i="25" s="1"/>
  <c r="T13" i="25"/>
  <c r="T26" i="25" s="1"/>
  <c r="T45" i="25" s="1"/>
  <c r="S13" i="25"/>
  <c r="S26" i="25" s="1"/>
  <c r="R13" i="25"/>
  <c r="R26" i="25" s="1"/>
  <c r="Q13" i="25"/>
  <c r="Q26" i="25" s="1"/>
  <c r="P13" i="25"/>
  <c r="O13" i="25"/>
  <c r="N13" i="25"/>
  <c r="N26" i="25" s="1"/>
  <c r="M13" i="25"/>
  <c r="M26" i="25" s="1"/>
  <c r="L13" i="25"/>
  <c r="L26" i="25" s="1"/>
  <c r="L45" i="25" s="1"/>
  <c r="K13" i="25"/>
  <c r="K26" i="25" s="1"/>
  <c r="J13" i="25"/>
  <c r="J26" i="25" s="1"/>
  <c r="I13" i="25"/>
  <c r="I26" i="25" s="1"/>
  <c r="H13" i="25"/>
  <c r="G13" i="25"/>
  <c r="F13" i="25"/>
  <c r="F26" i="25" s="1"/>
  <c r="F45" i="25" s="1"/>
  <c r="E13" i="25"/>
  <c r="E26" i="25" s="1"/>
  <c r="D13" i="25"/>
  <c r="D26" i="25" s="1"/>
  <c r="C13" i="25"/>
  <c r="C26" i="25" s="1"/>
  <c r="AA50" i="26"/>
  <c r="Y50" i="26"/>
  <c r="Z50" i="26" s="1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V44" i="26"/>
  <c r="U44" i="26"/>
  <c r="U45" i="26" s="1"/>
  <c r="T44" i="26"/>
  <c r="E44" i="26"/>
  <c r="E45" i="26" s="1"/>
  <c r="D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U37" i="26"/>
  <c r="T37" i="26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N45" i="26" s="1"/>
  <c r="M37" i="26"/>
  <c r="L37" i="26"/>
  <c r="L44" i="26" s="1"/>
  <c r="K37" i="26"/>
  <c r="K44" i="26" s="1"/>
  <c r="K45" i="26" s="1"/>
  <c r="J37" i="26"/>
  <c r="J44" i="26" s="1"/>
  <c r="I37" i="26"/>
  <c r="I44" i="26" s="1"/>
  <c r="H37" i="26"/>
  <c r="H44" i="26" s="1"/>
  <c r="G37" i="26"/>
  <c r="G44" i="26" s="1"/>
  <c r="F37" i="26"/>
  <c r="F44" i="26" s="1"/>
  <c r="F45" i="26" s="1"/>
  <c r="E37" i="26"/>
  <c r="D37" i="26"/>
  <c r="C37" i="26"/>
  <c r="C44" i="26" s="1"/>
  <c r="W26" i="26"/>
  <c r="P26" i="26"/>
  <c r="P45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W13" i="26"/>
  <c r="V13" i="26"/>
  <c r="V26" i="26" s="1"/>
  <c r="U13" i="26"/>
  <c r="U26" i="26" s="1"/>
  <c r="T13" i="26"/>
  <c r="T26" i="26" s="1"/>
  <c r="S13" i="26"/>
  <c r="S26" i="26" s="1"/>
  <c r="R13" i="26"/>
  <c r="R26" i="26" s="1"/>
  <c r="Q13" i="26"/>
  <c r="Q26" i="26" s="1"/>
  <c r="Q45" i="26" s="1"/>
  <c r="P13" i="26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H13" i="26"/>
  <c r="G13" i="26"/>
  <c r="G26" i="26" s="1"/>
  <c r="F13" i="26"/>
  <c r="F26" i="26" s="1"/>
  <c r="E13" i="26"/>
  <c r="E26" i="26" s="1"/>
  <c r="D13" i="26"/>
  <c r="D26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5" i="27"/>
  <c r="N44" i="27"/>
  <c r="N45" i="27" s="1"/>
  <c r="L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J26" i="27"/>
  <c r="J45" i="27" s="1"/>
  <c r="I26" i="27"/>
  <c r="I45" i="27" s="1"/>
  <c r="G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Z13" i="27" s="1"/>
  <c r="W13" i="27"/>
  <c r="W26" i="27" s="1"/>
  <c r="V13" i="27"/>
  <c r="V26" i="27" s="1"/>
  <c r="U13" i="27"/>
  <c r="U26" i="27" s="1"/>
  <c r="T13" i="27"/>
  <c r="T26" i="27" s="1"/>
  <c r="S13" i="27"/>
  <c r="R13" i="27"/>
  <c r="R26" i="27" s="1"/>
  <c r="R45" i="27" s="1"/>
  <c r="Q13" i="27"/>
  <c r="P13" i="27"/>
  <c r="P26" i="27" s="1"/>
  <c r="P45" i="27" s="1"/>
  <c r="O13" i="27"/>
  <c r="O26" i="27" s="1"/>
  <c r="O45" i="27" s="1"/>
  <c r="N13" i="27"/>
  <c r="N26" i="27" s="1"/>
  <c r="M13" i="27"/>
  <c r="M26" i="27" s="1"/>
  <c r="L13" i="27"/>
  <c r="L26" i="27" s="1"/>
  <c r="L45" i="27" s="1"/>
  <c r="K13" i="27"/>
  <c r="J13" i="27"/>
  <c r="I13" i="27"/>
  <c r="H13" i="27"/>
  <c r="G13" i="27"/>
  <c r="F13" i="27"/>
  <c r="F26" i="27" s="1"/>
  <c r="F45" i="27" s="1"/>
  <c r="E13" i="27"/>
  <c r="E26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F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L45" i="28" s="1"/>
  <c r="K37" i="28"/>
  <c r="K44" i="28" s="1"/>
  <c r="K45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E45" i="28" s="1"/>
  <c r="D37" i="28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W26" i="28" s="1"/>
  <c r="V13" i="28"/>
  <c r="U13" i="28"/>
  <c r="U26" i="28" s="1"/>
  <c r="U45" i="28" s="1"/>
  <c r="T13" i="28"/>
  <c r="T26" i="28" s="1"/>
  <c r="S13" i="28"/>
  <c r="S26" i="28" s="1"/>
  <c r="R13" i="28"/>
  <c r="R26" i="28" s="1"/>
  <c r="R45" i="28" s="1"/>
  <c r="Q13" i="28"/>
  <c r="Q26" i="28" s="1"/>
  <c r="Q45" i="28" s="1"/>
  <c r="P13" i="28"/>
  <c r="O13" i="28"/>
  <c r="O26" i="28" s="1"/>
  <c r="O45" i="28" s="1"/>
  <c r="N13" i="28"/>
  <c r="M13" i="28"/>
  <c r="M26" i="28" s="1"/>
  <c r="L13" i="28"/>
  <c r="L26" i="28" s="1"/>
  <c r="K13" i="28"/>
  <c r="K26" i="28" s="1"/>
  <c r="J13" i="28"/>
  <c r="J26" i="28" s="1"/>
  <c r="J45" i="28" s="1"/>
  <c r="I13" i="28"/>
  <c r="I26" i="28" s="1"/>
  <c r="I45" i="28" s="1"/>
  <c r="H13" i="28"/>
  <c r="G13" i="28"/>
  <c r="G26" i="28" s="1"/>
  <c r="F13" i="28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N44" i="29"/>
  <c r="N45" i="29" s="1"/>
  <c r="L44" i="29"/>
  <c r="L45" i="29" s="1"/>
  <c r="F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V45" i="29" s="1"/>
  <c r="U37" i="29"/>
  <c r="U44" i="29" s="1"/>
  <c r="U45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E45" i="29" s="1"/>
  <c r="D37" i="29"/>
  <c r="D44" i="29" s="1"/>
  <c r="C37" i="29"/>
  <c r="C44" i="29" s="1"/>
  <c r="O26" i="29"/>
  <c r="G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X13" i="29"/>
  <c r="W13" i="29"/>
  <c r="W26" i="29" s="1"/>
  <c r="V13" i="29"/>
  <c r="V26" i="29" s="1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O13" i="29"/>
  <c r="N13" i="29"/>
  <c r="N26" i="29" s="1"/>
  <c r="M13" i="29"/>
  <c r="M26" i="29" s="1"/>
  <c r="L13" i="29"/>
  <c r="L26" i="29" s="1"/>
  <c r="K13" i="29"/>
  <c r="J13" i="29"/>
  <c r="J26" i="29" s="1"/>
  <c r="I13" i="29"/>
  <c r="I26" i="29" s="1"/>
  <c r="H13" i="29"/>
  <c r="G13" i="29"/>
  <c r="F13" i="29"/>
  <c r="F26" i="29" s="1"/>
  <c r="F45" i="29" s="1"/>
  <c r="E13" i="29"/>
  <c r="E26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5" i="30"/>
  <c r="U44" i="30"/>
  <c r="T44" i="30"/>
  <c r="O44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T37" i="30"/>
  <c r="S37" i="30"/>
  <c r="S44" i="30" s="1"/>
  <c r="R37" i="30"/>
  <c r="R44" i="30" s="1"/>
  <c r="Q37" i="30"/>
  <c r="Q44" i="30" s="1"/>
  <c r="P37" i="30"/>
  <c r="P44" i="30" s="1"/>
  <c r="O37" i="30"/>
  <c r="N37" i="30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P26" i="30"/>
  <c r="O26" i="30"/>
  <c r="O45" i="30" s="1"/>
  <c r="J26" i="30"/>
  <c r="J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V45" i="30" s="1"/>
  <c r="U13" i="30"/>
  <c r="U26" i="30" s="1"/>
  <c r="T13" i="30"/>
  <c r="T26" i="30" s="1"/>
  <c r="S13" i="30"/>
  <c r="S26" i="30" s="1"/>
  <c r="R13" i="30"/>
  <c r="R26" i="30" s="1"/>
  <c r="Q13" i="30"/>
  <c r="Q26" i="30" s="1"/>
  <c r="P13" i="30"/>
  <c r="O13" i="30"/>
  <c r="N13" i="30"/>
  <c r="N26" i="30" s="1"/>
  <c r="M13" i="30"/>
  <c r="M26" i="30" s="1"/>
  <c r="L13" i="30"/>
  <c r="L26" i="30" s="1"/>
  <c r="L45" i="30" s="1"/>
  <c r="K13" i="30"/>
  <c r="K26" i="30" s="1"/>
  <c r="J13" i="30"/>
  <c r="I13" i="30"/>
  <c r="I26" i="30" s="1"/>
  <c r="H13" i="30"/>
  <c r="G13" i="30"/>
  <c r="G26" i="30" s="1"/>
  <c r="F13" i="30"/>
  <c r="F26" i="30" s="1"/>
  <c r="F45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L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N45" i="31" s="1"/>
  <c r="M37" i="3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F45" i="31" s="1"/>
  <c r="E37" i="31"/>
  <c r="D37" i="31"/>
  <c r="D44" i="31" s="1"/>
  <c r="C37" i="31"/>
  <c r="C44" i="31" s="1"/>
  <c r="I26" i="31"/>
  <c r="I45" i="31" s="1"/>
  <c r="G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J26" i="31" s="1"/>
  <c r="J45" i="31" s="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W26" i="31" s="1"/>
  <c r="V13" i="31"/>
  <c r="V26" i="31" s="1"/>
  <c r="U13" i="31"/>
  <c r="U26" i="31" s="1"/>
  <c r="T13" i="31"/>
  <c r="T26" i="31" s="1"/>
  <c r="S13" i="31"/>
  <c r="S26" i="31" s="1"/>
  <c r="S45" i="31" s="1"/>
  <c r="R13" i="31"/>
  <c r="Q13" i="31"/>
  <c r="P13" i="31"/>
  <c r="P26" i="31" s="1"/>
  <c r="P45" i="31" s="1"/>
  <c r="O13" i="31"/>
  <c r="O26" i="31" s="1"/>
  <c r="O45" i="31" s="1"/>
  <c r="N13" i="31"/>
  <c r="N26" i="31" s="1"/>
  <c r="M13" i="31"/>
  <c r="M26" i="31" s="1"/>
  <c r="L13" i="31"/>
  <c r="L26" i="31" s="1"/>
  <c r="L45" i="31" s="1"/>
  <c r="K13" i="31"/>
  <c r="K26" i="31" s="1"/>
  <c r="K45" i="31" s="1"/>
  <c r="J13" i="31"/>
  <c r="I13" i="31"/>
  <c r="H13" i="31"/>
  <c r="G13" i="31"/>
  <c r="F13" i="31"/>
  <c r="F26" i="31" s="1"/>
  <c r="E13" i="31"/>
  <c r="E26" i="31" s="1"/>
  <c r="E45" i="31" s="1"/>
  <c r="D13" i="31"/>
  <c r="D26" i="31" s="1"/>
  <c r="D45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P37" i="32"/>
  <c r="O37" i="32"/>
  <c r="O44" i="32" s="1"/>
  <c r="N37" i="32"/>
  <c r="N44" i="32" s="1"/>
  <c r="M37" i="32"/>
  <c r="L37" i="32"/>
  <c r="L44" i="32" s="1"/>
  <c r="K37" i="32"/>
  <c r="J37" i="32"/>
  <c r="J44" i="32" s="1"/>
  <c r="I37" i="32"/>
  <c r="H37" i="32"/>
  <c r="G37" i="32"/>
  <c r="G44" i="32" s="1"/>
  <c r="F37" i="32"/>
  <c r="F44" i="32" s="1"/>
  <c r="E37" i="32"/>
  <c r="D37" i="32"/>
  <c r="D44" i="32" s="1"/>
  <c r="C37" i="32"/>
  <c r="X26" i="32"/>
  <c r="W26" i="32"/>
  <c r="P26" i="32"/>
  <c r="I26" i="32"/>
  <c r="G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Z13" i="32" s="1"/>
  <c r="W13" i="32"/>
  <c r="V13" i="32"/>
  <c r="V26" i="32" s="1"/>
  <c r="U13" i="32"/>
  <c r="U26" i="32" s="1"/>
  <c r="T13" i="32"/>
  <c r="T26" i="32" s="1"/>
  <c r="T45" i="32" s="1"/>
  <c r="S13" i="32"/>
  <c r="S26" i="32" s="1"/>
  <c r="R13" i="32"/>
  <c r="R26" i="32" s="1"/>
  <c r="R45" i="32" s="1"/>
  <c r="Q13" i="32"/>
  <c r="P13" i="32"/>
  <c r="O13" i="32"/>
  <c r="N13" i="32"/>
  <c r="N26" i="32" s="1"/>
  <c r="M13" i="32"/>
  <c r="M26" i="32" s="1"/>
  <c r="L13" i="32"/>
  <c r="L26" i="32" s="1"/>
  <c r="L45" i="32" s="1"/>
  <c r="K13" i="32"/>
  <c r="J13" i="32"/>
  <c r="I13" i="32"/>
  <c r="H13" i="32"/>
  <c r="G13" i="32"/>
  <c r="F13" i="32"/>
  <c r="F26" i="32" s="1"/>
  <c r="E13" i="32"/>
  <c r="E26" i="32" s="1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Q44" i="33"/>
  <c r="I44" i="33"/>
  <c r="H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J44" i="33" s="1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V37" i="33"/>
  <c r="V44" i="33" s="1"/>
  <c r="U37" i="33"/>
  <c r="U44" i="33" s="1"/>
  <c r="T37" i="33"/>
  <c r="T44" i="33" s="1"/>
  <c r="S37" i="33"/>
  <c r="R37" i="33"/>
  <c r="R44" i="33" s="1"/>
  <c r="Q37" i="33"/>
  <c r="P37" i="33"/>
  <c r="P44" i="33" s="1"/>
  <c r="O37" i="33"/>
  <c r="N37" i="33"/>
  <c r="N44" i="33" s="1"/>
  <c r="M37" i="33"/>
  <c r="M44" i="33" s="1"/>
  <c r="L37" i="33"/>
  <c r="L44" i="33" s="1"/>
  <c r="K37" i="33"/>
  <c r="J37" i="33"/>
  <c r="I37" i="33"/>
  <c r="H37" i="33"/>
  <c r="G37" i="33"/>
  <c r="F37" i="33"/>
  <c r="F44" i="33" s="1"/>
  <c r="E37" i="33"/>
  <c r="E44" i="33" s="1"/>
  <c r="D37" i="33"/>
  <c r="D44" i="33" s="1"/>
  <c r="C37" i="33"/>
  <c r="C44" i="33" s="1"/>
  <c r="K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V13" i="33"/>
  <c r="V26" i="33" s="1"/>
  <c r="U13" i="33"/>
  <c r="U26" i="33" s="1"/>
  <c r="T13" i="33"/>
  <c r="S13" i="33"/>
  <c r="S26" i="33" s="1"/>
  <c r="R13" i="33"/>
  <c r="R26" i="33" s="1"/>
  <c r="Q13" i="33"/>
  <c r="Q26" i="33" s="1"/>
  <c r="P13" i="33"/>
  <c r="P26" i="33" s="1"/>
  <c r="O13" i="33"/>
  <c r="O26" i="33" s="1"/>
  <c r="N13" i="33"/>
  <c r="N26" i="33" s="1"/>
  <c r="M13" i="33"/>
  <c r="M26" i="33" s="1"/>
  <c r="M45" i="33" s="1"/>
  <c r="L13" i="33"/>
  <c r="L26" i="33" s="1"/>
  <c r="L45" i="33" s="1"/>
  <c r="K13" i="33"/>
  <c r="J13" i="33"/>
  <c r="J26" i="33" s="1"/>
  <c r="J45" i="33" s="1"/>
  <c r="I13" i="33"/>
  <c r="I26" i="33" s="1"/>
  <c r="H13" i="33"/>
  <c r="H26" i="33" s="1"/>
  <c r="G13" i="33"/>
  <c r="G26" i="33" s="1"/>
  <c r="F13" i="33"/>
  <c r="F26" i="33" s="1"/>
  <c r="E13" i="33"/>
  <c r="E26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O45" i="34"/>
  <c r="R44" i="34"/>
  <c r="Q44" i="34"/>
  <c r="I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T37" i="34"/>
  <c r="S37" i="34"/>
  <c r="S44" i="34" s="1"/>
  <c r="R37" i="34"/>
  <c r="Q37" i="34"/>
  <c r="P37" i="34"/>
  <c r="P44" i="34" s="1"/>
  <c r="O37" i="34"/>
  <c r="O44" i="34" s="1"/>
  <c r="N37" i="34"/>
  <c r="N44" i="34" s="1"/>
  <c r="M37" i="34"/>
  <c r="L37" i="34"/>
  <c r="K37" i="34"/>
  <c r="K44" i="34" s="1"/>
  <c r="J37" i="34"/>
  <c r="I37" i="34"/>
  <c r="H37" i="34"/>
  <c r="H44" i="34" s="1"/>
  <c r="G37" i="34"/>
  <c r="G44" i="34" s="1"/>
  <c r="F37" i="34"/>
  <c r="F44" i="34" s="1"/>
  <c r="E37" i="34"/>
  <c r="D37" i="34"/>
  <c r="C37" i="34"/>
  <c r="C44" i="34" s="1"/>
  <c r="S26" i="34"/>
  <c r="L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V13" i="34"/>
  <c r="V26" i="34" s="1"/>
  <c r="U13" i="34"/>
  <c r="U26" i="34" s="1"/>
  <c r="T13" i="34"/>
  <c r="S13" i="34"/>
  <c r="R13" i="34"/>
  <c r="R26" i="34" s="1"/>
  <c r="Q13" i="34"/>
  <c r="Q26" i="34" s="1"/>
  <c r="P13" i="34"/>
  <c r="P26" i="34" s="1"/>
  <c r="O13" i="34"/>
  <c r="O26" i="34" s="1"/>
  <c r="N13" i="34"/>
  <c r="N26" i="34" s="1"/>
  <c r="M13" i="34"/>
  <c r="M26" i="34" s="1"/>
  <c r="L13" i="34"/>
  <c r="K13" i="34"/>
  <c r="K26" i="34" s="1"/>
  <c r="J13" i="34"/>
  <c r="J26" i="34" s="1"/>
  <c r="I13" i="34"/>
  <c r="I26" i="34" s="1"/>
  <c r="I45" i="34" s="1"/>
  <c r="H13" i="34"/>
  <c r="H26" i="34" s="1"/>
  <c r="G13" i="34"/>
  <c r="G26" i="34" s="1"/>
  <c r="F13" i="34"/>
  <c r="F26" i="34" s="1"/>
  <c r="E13" i="34"/>
  <c r="E26" i="34" s="1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X44" i="35"/>
  <c r="Z44" i="35" s="1"/>
  <c r="R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Z37" i="35"/>
  <c r="Y37" i="35"/>
  <c r="X37" i="35"/>
  <c r="W37" i="35"/>
  <c r="V37" i="35"/>
  <c r="V44" i="35" s="1"/>
  <c r="U37" i="35"/>
  <c r="U44" i="35" s="1"/>
  <c r="T37" i="35"/>
  <c r="T44" i="35" s="1"/>
  <c r="S37" i="35"/>
  <c r="S44" i="35" s="1"/>
  <c r="R37" i="35"/>
  <c r="Q37" i="35"/>
  <c r="Q44" i="35" s="1"/>
  <c r="P37" i="35"/>
  <c r="O37" i="35"/>
  <c r="N37" i="35"/>
  <c r="N44" i="35" s="1"/>
  <c r="M37" i="35"/>
  <c r="M44" i="35" s="1"/>
  <c r="L37" i="35"/>
  <c r="L44" i="35" s="1"/>
  <c r="K37" i="35"/>
  <c r="K44" i="35" s="1"/>
  <c r="J37" i="35"/>
  <c r="I37" i="35"/>
  <c r="H37" i="35"/>
  <c r="G37" i="35"/>
  <c r="F37" i="35"/>
  <c r="F44" i="35" s="1"/>
  <c r="E37" i="35"/>
  <c r="E44" i="35" s="1"/>
  <c r="D37" i="35"/>
  <c r="D44" i="35" s="1"/>
  <c r="C37" i="35"/>
  <c r="C44" i="35" s="1"/>
  <c r="AA26" i="35"/>
  <c r="S26" i="35"/>
  <c r="N26" i="35"/>
  <c r="N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W13" i="35"/>
  <c r="W26" i="35" s="1"/>
  <c r="V13" i="35"/>
  <c r="V26" i="35" s="1"/>
  <c r="U13" i="35"/>
  <c r="U26" i="35" s="1"/>
  <c r="U45" i="35" s="1"/>
  <c r="T13" i="35"/>
  <c r="S13" i="35"/>
  <c r="R13" i="35"/>
  <c r="R26" i="35" s="1"/>
  <c r="Q13" i="35"/>
  <c r="Q26" i="35" s="1"/>
  <c r="P13" i="35"/>
  <c r="O13" i="35"/>
  <c r="O26" i="35" s="1"/>
  <c r="N13" i="35"/>
  <c r="M13" i="35"/>
  <c r="M26" i="35" s="1"/>
  <c r="L13" i="35"/>
  <c r="L26" i="35" s="1"/>
  <c r="K13" i="35"/>
  <c r="K26" i="35" s="1"/>
  <c r="J13" i="35"/>
  <c r="J26" i="35" s="1"/>
  <c r="I13" i="35"/>
  <c r="I26" i="35" s="1"/>
  <c r="H13" i="35"/>
  <c r="G13" i="35"/>
  <c r="G26" i="35" s="1"/>
  <c r="F13" i="35"/>
  <c r="F26" i="35" s="1"/>
  <c r="E13" i="35"/>
  <c r="E26" i="35" s="1"/>
  <c r="E45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5" i="36"/>
  <c r="Y44" i="36"/>
  <c r="X44" i="36"/>
  <c r="Z44" i="36" s="1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J44" i="36" s="1"/>
  <c r="I43" i="36"/>
  <c r="H43" i="36"/>
  <c r="G43" i="36"/>
  <c r="F43" i="36"/>
  <c r="E43" i="36"/>
  <c r="D43" i="36"/>
  <c r="C43" i="36"/>
  <c r="AA37" i="36"/>
  <c r="AA44" i="36" s="1"/>
  <c r="Z37" i="36"/>
  <c r="Y37" i="36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Y45" i="36" s="1"/>
  <c r="X13" i="36"/>
  <c r="W13" i="36"/>
  <c r="W26" i="36" s="1"/>
  <c r="W45" i="36" s="1"/>
  <c r="V13" i="36"/>
  <c r="V26" i="36" s="1"/>
  <c r="V45" i="36" s="1"/>
  <c r="U13" i="36"/>
  <c r="U26" i="36" s="1"/>
  <c r="T13" i="36"/>
  <c r="S13" i="36"/>
  <c r="S26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M26" i="36" s="1"/>
  <c r="L13" i="36"/>
  <c r="L26" i="36" s="1"/>
  <c r="K13" i="36"/>
  <c r="K26" i="36" s="1"/>
  <c r="J13" i="36"/>
  <c r="J26" i="36" s="1"/>
  <c r="J45" i="36" s="1"/>
  <c r="I13" i="36"/>
  <c r="I26" i="36" s="1"/>
  <c r="H13" i="36"/>
  <c r="H26" i="36" s="1"/>
  <c r="G13" i="36"/>
  <c r="G26" i="36" s="1"/>
  <c r="G45" i="36" s="1"/>
  <c r="F13" i="36"/>
  <c r="F26" i="36" s="1"/>
  <c r="F45" i="36" s="1"/>
  <c r="E13" i="36"/>
  <c r="E26" i="36" s="1"/>
  <c r="D13" i="36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P45" i="37"/>
  <c r="P44" i="37"/>
  <c r="I44" i="37"/>
  <c r="H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Y45" i="37" s="1"/>
  <c r="X37" i="37"/>
  <c r="Z37" i="37" s="1"/>
  <c r="W37" i="37"/>
  <c r="W44" i="37" s="1"/>
  <c r="V37" i="37"/>
  <c r="V44" i="37" s="1"/>
  <c r="U37" i="37"/>
  <c r="U44" i="37" s="1"/>
  <c r="T37" i="37"/>
  <c r="T44" i="37" s="1"/>
  <c r="S37" i="37"/>
  <c r="R37" i="37"/>
  <c r="Q37" i="37"/>
  <c r="Q44" i="37" s="1"/>
  <c r="P37" i="37"/>
  <c r="O37" i="37"/>
  <c r="O44" i="37" s="1"/>
  <c r="N37" i="37"/>
  <c r="N44" i="37" s="1"/>
  <c r="M37" i="37"/>
  <c r="M44" i="37" s="1"/>
  <c r="L37" i="37"/>
  <c r="L44" i="37" s="1"/>
  <c r="K37" i="37"/>
  <c r="J37" i="37"/>
  <c r="I37" i="37"/>
  <c r="H37" i="37"/>
  <c r="G37" i="37"/>
  <c r="G44" i="37" s="1"/>
  <c r="F37" i="37"/>
  <c r="F44" i="37" s="1"/>
  <c r="E37" i="37"/>
  <c r="E44" i="37" s="1"/>
  <c r="D37" i="37"/>
  <c r="D44" i="37" s="1"/>
  <c r="C37" i="37"/>
  <c r="C44" i="37" s="1"/>
  <c r="K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V26" i="37" s="1"/>
  <c r="U13" i="37"/>
  <c r="U26" i="37" s="1"/>
  <c r="U45" i="37" s="1"/>
  <c r="T13" i="37"/>
  <c r="S13" i="37"/>
  <c r="S26" i="37" s="1"/>
  <c r="R13" i="37"/>
  <c r="R26" i="37" s="1"/>
  <c r="Q13" i="37"/>
  <c r="Q26" i="37" s="1"/>
  <c r="P13" i="37"/>
  <c r="P26" i="37" s="1"/>
  <c r="O13" i="37"/>
  <c r="O26" i="37" s="1"/>
  <c r="N13" i="37"/>
  <c r="M13" i="37"/>
  <c r="M26" i="37" s="1"/>
  <c r="L13" i="37"/>
  <c r="L26" i="37" s="1"/>
  <c r="K13" i="37"/>
  <c r="J13" i="37"/>
  <c r="J26" i="37" s="1"/>
  <c r="I13" i="37"/>
  <c r="I26" i="37" s="1"/>
  <c r="I45" i="37" s="1"/>
  <c r="H13" i="37"/>
  <c r="H26" i="37" s="1"/>
  <c r="H45" i="37" s="1"/>
  <c r="G13" i="37"/>
  <c r="G26" i="37" s="1"/>
  <c r="F13" i="37"/>
  <c r="F26" i="37" s="1"/>
  <c r="E13" i="37"/>
  <c r="E26" i="37" s="1"/>
  <c r="E45" i="37" s="1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X44" i="38" s="1"/>
  <c r="Z44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H44" i="38" s="1"/>
  <c r="G43" i="38"/>
  <c r="F43" i="38"/>
  <c r="E43" i="38"/>
  <c r="D43" i="38"/>
  <c r="C43" i="38"/>
  <c r="AA37" i="38"/>
  <c r="Z37" i="38"/>
  <c r="Y37" i="38"/>
  <c r="Y44" i="38" s="1"/>
  <c r="X37" i="38"/>
  <c r="W37" i="38"/>
  <c r="W44" i="38" s="1"/>
  <c r="V37" i="38"/>
  <c r="V44" i="38" s="1"/>
  <c r="U37" i="38"/>
  <c r="T37" i="38"/>
  <c r="S37" i="38"/>
  <c r="S44" i="38" s="1"/>
  <c r="R37" i="38"/>
  <c r="R44" i="38" s="1"/>
  <c r="Q37" i="38"/>
  <c r="P37" i="38"/>
  <c r="O37" i="38"/>
  <c r="O44" i="38" s="1"/>
  <c r="N37" i="38"/>
  <c r="N44" i="38" s="1"/>
  <c r="M37" i="38"/>
  <c r="L37" i="38"/>
  <c r="K37" i="38"/>
  <c r="J37" i="38"/>
  <c r="I37" i="38"/>
  <c r="I44" i="38" s="1"/>
  <c r="H37" i="38"/>
  <c r="G37" i="38"/>
  <c r="G44" i="38" s="1"/>
  <c r="F37" i="38"/>
  <c r="F44" i="38" s="1"/>
  <c r="E37" i="38"/>
  <c r="D37" i="38"/>
  <c r="C37" i="38"/>
  <c r="C44" i="38" s="1"/>
  <c r="AA26" i="38"/>
  <c r="T26" i="38"/>
  <c r="K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W13" i="38"/>
  <c r="W26" i="38" s="1"/>
  <c r="W45" i="38" s="1"/>
  <c r="V13" i="38"/>
  <c r="V26" i="38" s="1"/>
  <c r="U13" i="38"/>
  <c r="U26" i="38" s="1"/>
  <c r="T13" i="38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K13" i="38"/>
  <c r="J13" i="38"/>
  <c r="J26" i="38" s="1"/>
  <c r="I13" i="38"/>
  <c r="I26" i="38" s="1"/>
  <c r="H13" i="38"/>
  <c r="H26" i="38" s="1"/>
  <c r="G13" i="38"/>
  <c r="G26" i="38" s="1"/>
  <c r="G45" i="38" s="1"/>
  <c r="F13" i="38"/>
  <c r="F26" i="38" s="1"/>
  <c r="E13" i="38"/>
  <c r="E26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J45" i="39"/>
  <c r="S44" i="39"/>
  <c r="I44" i="39"/>
  <c r="I45" i="39" s="1"/>
  <c r="H44" i="39"/>
  <c r="C44" i="39"/>
  <c r="AA43" i="39"/>
  <c r="Y43" i="39"/>
  <c r="X43" i="39"/>
  <c r="Z43" i="39" s="1"/>
  <c r="W43" i="39"/>
  <c r="V43" i="39"/>
  <c r="U43" i="39"/>
  <c r="T43" i="39"/>
  <c r="S43" i="39"/>
  <c r="R43" i="39"/>
  <c r="Q43" i="39"/>
  <c r="Q44" i="39" s="1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Z37" i="39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S37" i="39"/>
  <c r="R37" i="39"/>
  <c r="R44" i="39" s="1"/>
  <c r="Q37" i="39"/>
  <c r="P37" i="39"/>
  <c r="P44" i="39" s="1"/>
  <c r="P45" i="39" s="1"/>
  <c r="O37" i="39"/>
  <c r="O44" i="39" s="1"/>
  <c r="O45" i="39" s="1"/>
  <c r="N37" i="39"/>
  <c r="N44" i="39" s="1"/>
  <c r="M37" i="39"/>
  <c r="L37" i="39"/>
  <c r="K37" i="39"/>
  <c r="J37" i="39"/>
  <c r="J44" i="39" s="1"/>
  <c r="I37" i="39"/>
  <c r="H37" i="39"/>
  <c r="G37" i="39"/>
  <c r="G44" i="39" s="1"/>
  <c r="F37" i="39"/>
  <c r="F44" i="39" s="1"/>
  <c r="E37" i="39"/>
  <c r="D37" i="39"/>
  <c r="C37" i="39"/>
  <c r="AA26" i="39"/>
  <c r="S26" i="39"/>
  <c r="N26" i="39"/>
  <c r="K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W13" i="39"/>
  <c r="W26" i="39" s="1"/>
  <c r="V13" i="39"/>
  <c r="V26" i="39" s="1"/>
  <c r="U13" i="39"/>
  <c r="U26" i="39" s="1"/>
  <c r="T13" i="39"/>
  <c r="T26" i="39" s="1"/>
  <c r="S13" i="39"/>
  <c r="R13" i="39"/>
  <c r="R26" i="39" s="1"/>
  <c r="Q13" i="39"/>
  <c r="Q26" i="39" s="1"/>
  <c r="Q45" i="39" s="1"/>
  <c r="P13" i="39"/>
  <c r="P26" i="39" s="1"/>
  <c r="O13" i="39"/>
  <c r="O26" i="39" s="1"/>
  <c r="N13" i="39"/>
  <c r="M13" i="39"/>
  <c r="M26" i="39" s="1"/>
  <c r="L13" i="39"/>
  <c r="K13" i="39"/>
  <c r="J13" i="39"/>
  <c r="J26" i="39" s="1"/>
  <c r="I13" i="39"/>
  <c r="I26" i="39" s="1"/>
  <c r="H13" i="39"/>
  <c r="H26" i="39" s="1"/>
  <c r="G13" i="39"/>
  <c r="G26" i="39" s="1"/>
  <c r="F13" i="39"/>
  <c r="F26" i="39" s="1"/>
  <c r="E13" i="39"/>
  <c r="E26" i="39" s="1"/>
  <c r="D13" i="39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I45" i="40"/>
  <c r="Y44" i="40"/>
  <c r="AA43" i="40"/>
  <c r="Y43" i="40"/>
  <c r="X43" i="40"/>
  <c r="W43" i="40"/>
  <c r="V43" i="40"/>
  <c r="U43" i="40"/>
  <c r="T43" i="40"/>
  <c r="S43" i="40"/>
  <c r="S44" i="40" s="1"/>
  <c r="R43" i="40"/>
  <c r="Q43" i="40"/>
  <c r="P43" i="40"/>
  <c r="O43" i="40"/>
  <c r="N43" i="40"/>
  <c r="M43" i="40"/>
  <c r="L43" i="40"/>
  <c r="K43" i="40"/>
  <c r="K44" i="40" s="1"/>
  <c r="J43" i="40"/>
  <c r="I43" i="40"/>
  <c r="H43" i="40"/>
  <c r="G43" i="40"/>
  <c r="F43" i="40"/>
  <c r="E43" i="40"/>
  <c r="D43" i="40"/>
  <c r="C43" i="40"/>
  <c r="C44" i="40" s="1"/>
  <c r="AA37" i="40"/>
  <c r="Y37" i="40"/>
  <c r="Z37" i="40" s="1"/>
  <c r="X37" i="40"/>
  <c r="X44" i="40" s="1"/>
  <c r="Z44" i="40" s="1"/>
  <c r="W37" i="40"/>
  <c r="V37" i="40"/>
  <c r="V44" i="40" s="1"/>
  <c r="U37" i="40"/>
  <c r="U44" i="40" s="1"/>
  <c r="T37" i="40"/>
  <c r="S37" i="40"/>
  <c r="R37" i="40"/>
  <c r="R44" i="40" s="1"/>
  <c r="Q37" i="40"/>
  <c r="P37" i="40"/>
  <c r="O37" i="40"/>
  <c r="N37" i="40"/>
  <c r="N44" i="40" s="1"/>
  <c r="M37" i="40"/>
  <c r="M44" i="40" s="1"/>
  <c r="L37" i="40"/>
  <c r="K37" i="40"/>
  <c r="J37" i="40"/>
  <c r="J44" i="40" s="1"/>
  <c r="I37" i="40"/>
  <c r="I44" i="40" s="1"/>
  <c r="H37" i="40"/>
  <c r="G37" i="40"/>
  <c r="F37" i="40"/>
  <c r="F44" i="40" s="1"/>
  <c r="E37" i="40"/>
  <c r="E44" i="40" s="1"/>
  <c r="D37" i="40"/>
  <c r="C37" i="40"/>
  <c r="AA26" i="40"/>
  <c r="S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W13" i="40"/>
  <c r="W26" i="40" s="1"/>
  <c r="V13" i="40"/>
  <c r="V26" i="40" s="1"/>
  <c r="V45" i="40" s="1"/>
  <c r="U13" i="40"/>
  <c r="U26" i="40" s="1"/>
  <c r="T13" i="40"/>
  <c r="S13" i="40"/>
  <c r="R13" i="40"/>
  <c r="R26" i="40" s="1"/>
  <c r="Q13" i="40"/>
  <c r="Q26" i="40" s="1"/>
  <c r="P13" i="40"/>
  <c r="O13" i="40"/>
  <c r="O26" i="40" s="1"/>
  <c r="N13" i="40"/>
  <c r="N26" i="40" s="1"/>
  <c r="M13" i="40"/>
  <c r="M26" i="40" s="1"/>
  <c r="L13" i="40"/>
  <c r="K13" i="40"/>
  <c r="K26" i="40" s="1"/>
  <c r="J13" i="40"/>
  <c r="J26" i="40" s="1"/>
  <c r="J45" i="40" s="1"/>
  <c r="I13" i="40"/>
  <c r="I26" i="40" s="1"/>
  <c r="H13" i="40"/>
  <c r="H26" i="40" s="1"/>
  <c r="G13" i="40"/>
  <c r="G26" i="40" s="1"/>
  <c r="F13" i="40"/>
  <c r="F26" i="40" s="1"/>
  <c r="F45" i="40" s="1"/>
  <c r="E13" i="40"/>
  <c r="E26" i="40" s="1"/>
  <c r="D13" i="40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X44" i="41"/>
  <c r="Z44" i="41" s="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H44" i="41" s="1"/>
  <c r="G43" i="41"/>
  <c r="F43" i="41"/>
  <c r="E43" i="41"/>
  <c r="D43" i="41"/>
  <c r="C43" i="41"/>
  <c r="AA37" i="41"/>
  <c r="Z37" i="41"/>
  <c r="Y37" i="41"/>
  <c r="X37" i="41"/>
  <c r="W37" i="41"/>
  <c r="W44" i="41" s="1"/>
  <c r="V37" i="41"/>
  <c r="V44" i="41" s="1"/>
  <c r="U37" i="41"/>
  <c r="T37" i="41"/>
  <c r="S37" i="41"/>
  <c r="R37" i="41"/>
  <c r="R44" i="41" s="1"/>
  <c r="Q37" i="41"/>
  <c r="P37" i="41"/>
  <c r="O37" i="41"/>
  <c r="O44" i="41" s="1"/>
  <c r="N37" i="41"/>
  <c r="N44" i="41" s="1"/>
  <c r="M37" i="41"/>
  <c r="L37" i="41"/>
  <c r="K37" i="41"/>
  <c r="J37" i="41"/>
  <c r="J44" i="41" s="1"/>
  <c r="I37" i="41"/>
  <c r="I44" i="41" s="1"/>
  <c r="H37" i="41"/>
  <c r="G37" i="41"/>
  <c r="G44" i="41" s="1"/>
  <c r="F37" i="41"/>
  <c r="F44" i="41" s="1"/>
  <c r="E37" i="41"/>
  <c r="D37" i="41"/>
  <c r="C37" i="41"/>
  <c r="T26" i="41"/>
  <c r="D26" i="4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W13" i="41"/>
  <c r="W26" i="41" s="1"/>
  <c r="V13" i="41"/>
  <c r="V26" i="41" s="1"/>
  <c r="V45" i="41" s="1"/>
  <c r="U13" i="41"/>
  <c r="U26" i="41" s="1"/>
  <c r="T13" i="41"/>
  <c r="S13" i="41"/>
  <c r="S26" i="41" s="1"/>
  <c r="R13" i="41"/>
  <c r="R26" i="41" s="1"/>
  <c r="R45" i="41" s="1"/>
  <c r="Q13" i="41"/>
  <c r="Q26" i="41" s="1"/>
  <c r="P13" i="41"/>
  <c r="P26" i="41" s="1"/>
  <c r="O13" i="41"/>
  <c r="O26" i="41" s="1"/>
  <c r="N13" i="41"/>
  <c r="N26" i="41" s="1"/>
  <c r="M13" i="41"/>
  <c r="M26" i="41" s="1"/>
  <c r="L13" i="41"/>
  <c r="K13" i="41"/>
  <c r="K26" i="41" s="1"/>
  <c r="J13" i="41"/>
  <c r="J26" i="41" s="1"/>
  <c r="J45" i="41" s="1"/>
  <c r="I13" i="41"/>
  <c r="I26" i="41" s="1"/>
  <c r="I45" i="41" s="1"/>
  <c r="H13" i="41"/>
  <c r="H26" i="41" s="1"/>
  <c r="G13" i="41"/>
  <c r="G26" i="41" s="1"/>
  <c r="F13" i="41"/>
  <c r="F26" i="41" s="1"/>
  <c r="F45" i="41" s="1"/>
  <c r="E13" i="41"/>
  <c r="E26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J44" i="42"/>
  <c r="I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W37" i="42"/>
  <c r="W44" i="42" s="1"/>
  <c r="V37" i="42"/>
  <c r="U37" i="42"/>
  <c r="U44" i="42" s="1"/>
  <c r="T37" i="42"/>
  <c r="S37" i="42"/>
  <c r="S44" i="42" s="1"/>
  <c r="R37" i="42"/>
  <c r="Q37" i="42"/>
  <c r="Q44" i="42" s="1"/>
  <c r="P37" i="42"/>
  <c r="P44" i="42" s="1"/>
  <c r="P45" i="42" s="1"/>
  <c r="O37" i="42"/>
  <c r="O44" i="42" s="1"/>
  <c r="O45" i="42" s="1"/>
  <c r="N37" i="42"/>
  <c r="M37" i="42"/>
  <c r="M44" i="42" s="1"/>
  <c r="L37" i="42"/>
  <c r="K37" i="42"/>
  <c r="J37" i="42"/>
  <c r="I37" i="42"/>
  <c r="H37" i="42"/>
  <c r="H44" i="42" s="1"/>
  <c r="H45" i="42" s="1"/>
  <c r="G37" i="42"/>
  <c r="G44" i="42" s="1"/>
  <c r="F37" i="42"/>
  <c r="E37" i="42"/>
  <c r="E44" i="42" s="1"/>
  <c r="D37" i="42"/>
  <c r="C37" i="42"/>
  <c r="C44" i="42" s="1"/>
  <c r="U26" i="42"/>
  <c r="U45" i="42" s="1"/>
  <c r="T26" i="42"/>
  <c r="S26" i="42"/>
  <c r="S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C26" i="42" s="1"/>
  <c r="C45" i="42" s="1"/>
  <c r="AA13" i="42"/>
  <c r="AA26" i="42" s="1"/>
  <c r="Y13" i="42"/>
  <c r="X13" i="42"/>
  <c r="W13" i="42"/>
  <c r="W26" i="42" s="1"/>
  <c r="V13" i="42"/>
  <c r="U13" i="42"/>
  <c r="T13" i="42"/>
  <c r="S13" i="42"/>
  <c r="R13" i="42"/>
  <c r="Q13" i="42"/>
  <c r="P13" i="42"/>
  <c r="P26" i="42" s="1"/>
  <c r="O13" i="42"/>
  <c r="O26" i="42" s="1"/>
  <c r="N13" i="42"/>
  <c r="N26" i="42" s="1"/>
  <c r="M13" i="42"/>
  <c r="L13" i="42"/>
  <c r="K13" i="42"/>
  <c r="K26" i="42" s="1"/>
  <c r="J13" i="42"/>
  <c r="I13" i="42"/>
  <c r="H13" i="42"/>
  <c r="H26" i="42" s="1"/>
  <c r="G13" i="42"/>
  <c r="G26" i="42" s="1"/>
  <c r="F13" i="42"/>
  <c r="E13" i="42"/>
  <c r="D13" i="42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V44" i="43"/>
  <c r="T44" i="43"/>
  <c r="L44" i="43"/>
  <c r="G44" i="43"/>
  <c r="D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Y45" i="43" s="1"/>
  <c r="X37" i="43"/>
  <c r="X44" i="43" s="1"/>
  <c r="W37" i="43"/>
  <c r="V37" i="43"/>
  <c r="U37" i="43"/>
  <c r="U44" i="43" s="1"/>
  <c r="T37" i="43"/>
  <c r="S37" i="43"/>
  <c r="S44" i="43" s="1"/>
  <c r="R37" i="43"/>
  <c r="Q37" i="43"/>
  <c r="Q44" i="43" s="1"/>
  <c r="P37" i="43"/>
  <c r="P44" i="43" s="1"/>
  <c r="O37" i="43"/>
  <c r="N37" i="43"/>
  <c r="N44" i="43" s="1"/>
  <c r="M37" i="43"/>
  <c r="M44" i="43" s="1"/>
  <c r="M45" i="43" s="1"/>
  <c r="L37" i="43"/>
  <c r="K37" i="43"/>
  <c r="K44" i="43" s="1"/>
  <c r="J37" i="43"/>
  <c r="I37" i="43"/>
  <c r="H37" i="43"/>
  <c r="H44" i="43" s="1"/>
  <c r="G37" i="43"/>
  <c r="F37" i="43"/>
  <c r="F44" i="43" s="1"/>
  <c r="E37" i="43"/>
  <c r="E44" i="43" s="1"/>
  <c r="D37" i="43"/>
  <c r="C37" i="43"/>
  <c r="C44" i="43" s="1"/>
  <c r="Y26" i="43"/>
  <c r="W26" i="43"/>
  <c r="Q26" i="43"/>
  <c r="L26" i="43"/>
  <c r="K26" i="43"/>
  <c r="J26" i="43"/>
  <c r="I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X13" i="43"/>
  <c r="X26" i="43" s="1"/>
  <c r="Z26" i="43" s="1"/>
  <c r="W13" i="43"/>
  <c r="V13" i="43"/>
  <c r="U13" i="43"/>
  <c r="U26" i="43" s="1"/>
  <c r="T13" i="43"/>
  <c r="T26" i="43" s="1"/>
  <c r="S13" i="43"/>
  <c r="S26" i="43" s="1"/>
  <c r="R13" i="43"/>
  <c r="Q13" i="43"/>
  <c r="P13" i="43"/>
  <c r="P26" i="43" s="1"/>
  <c r="P45" i="43" s="1"/>
  <c r="O13" i="43"/>
  <c r="O26" i="43" s="1"/>
  <c r="N13" i="43"/>
  <c r="N26" i="43" s="1"/>
  <c r="N45" i="43" s="1"/>
  <c r="M13" i="43"/>
  <c r="M26" i="43" s="1"/>
  <c r="L13" i="43"/>
  <c r="K13" i="43"/>
  <c r="J13" i="43"/>
  <c r="I13" i="43"/>
  <c r="H13" i="43"/>
  <c r="H26" i="43" s="1"/>
  <c r="H45" i="43" s="1"/>
  <c r="G13" i="43"/>
  <c r="G26" i="43" s="1"/>
  <c r="G45" i="43" s="1"/>
  <c r="F13" i="43"/>
  <c r="F26" i="43" s="1"/>
  <c r="F45" i="43" s="1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4" i="44"/>
  <c r="Q44" i="44"/>
  <c r="N44" i="44"/>
  <c r="F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V37" i="44"/>
  <c r="U37" i="44"/>
  <c r="U44" i="44" s="1"/>
  <c r="T37" i="44"/>
  <c r="T44" i="44" s="1"/>
  <c r="S37" i="44"/>
  <c r="S44" i="44" s="1"/>
  <c r="R37" i="44"/>
  <c r="R44" i="44" s="1"/>
  <c r="Q37" i="44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S26" i="44"/>
  <c r="O26" i="44"/>
  <c r="L26" i="44"/>
  <c r="K26" i="44"/>
  <c r="K45" i="44" s="1"/>
  <c r="G26" i="44"/>
  <c r="G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V13" i="44"/>
  <c r="V26" i="44" s="1"/>
  <c r="U13" i="44"/>
  <c r="T13" i="44"/>
  <c r="T26" i="44" s="1"/>
  <c r="S13" i="44"/>
  <c r="R13" i="44"/>
  <c r="R26" i="44" s="1"/>
  <c r="Q13" i="44"/>
  <c r="Q26" i="44" s="1"/>
  <c r="P13" i="44"/>
  <c r="P26" i="44" s="1"/>
  <c r="O13" i="44"/>
  <c r="N13" i="44"/>
  <c r="N26" i="44" s="1"/>
  <c r="M13" i="44"/>
  <c r="M26" i="44" s="1"/>
  <c r="M45" i="44" s="1"/>
  <c r="L13" i="44"/>
  <c r="K13" i="44"/>
  <c r="J13" i="44"/>
  <c r="J26" i="44" s="1"/>
  <c r="I13" i="44"/>
  <c r="I26" i="44" s="1"/>
  <c r="H13" i="44"/>
  <c r="H26" i="44" s="1"/>
  <c r="G13" i="44"/>
  <c r="F13" i="44"/>
  <c r="F26" i="44" s="1"/>
  <c r="E13" i="44"/>
  <c r="E26" i="44" s="1"/>
  <c r="E45" i="44" s="1"/>
  <c r="D13" i="44"/>
  <c r="D26" i="44" s="1"/>
  <c r="C13" i="44"/>
  <c r="C26" i="44" s="1"/>
  <c r="AA50" i="45"/>
  <c r="Y50" i="45"/>
  <c r="Z50" i="45" s="1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W44" i="45"/>
  <c r="P44" i="45"/>
  <c r="P45" i="45" s="1"/>
  <c r="O44" i="45"/>
  <c r="O45" i="45" s="1"/>
  <c r="G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W37" i="45"/>
  <c r="V37" i="45"/>
  <c r="V44" i="45" s="1"/>
  <c r="U37" i="45"/>
  <c r="U44" i="45" s="1"/>
  <c r="T37" i="45"/>
  <c r="T44" i="45" s="1"/>
  <c r="S37" i="45"/>
  <c r="S44" i="45" s="1"/>
  <c r="R37" i="45"/>
  <c r="Q37" i="45"/>
  <c r="Q44" i="45" s="1"/>
  <c r="P37" i="45"/>
  <c r="O37" i="45"/>
  <c r="N37" i="45"/>
  <c r="N44" i="45" s="1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F37" i="45"/>
  <c r="F44" i="45" s="1"/>
  <c r="E37" i="45"/>
  <c r="E44" i="45" s="1"/>
  <c r="D37" i="45"/>
  <c r="D44" i="45" s="1"/>
  <c r="C37" i="45"/>
  <c r="C44" i="45" s="1"/>
  <c r="Y26" i="45"/>
  <c r="W26" i="45"/>
  <c r="W45" i="45" s="1"/>
  <c r="O26" i="45"/>
  <c r="K26" i="45"/>
  <c r="I26" i="45"/>
  <c r="G26" i="45"/>
  <c r="G45" i="45" s="1"/>
  <c r="C26" i="45"/>
  <c r="C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X26" i="45" s="1"/>
  <c r="W13" i="45"/>
  <c r="V13" i="45"/>
  <c r="V26" i="45" s="1"/>
  <c r="U13" i="45"/>
  <c r="U26" i="45" s="1"/>
  <c r="U45" i="45" s="1"/>
  <c r="T13" i="45"/>
  <c r="T26" i="45" s="1"/>
  <c r="S13" i="45"/>
  <c r="S26" i="45" s="1"/>
  <c r="R13" i="45"/>
  <c r="R26" i="45" s="1"/>
  <c r="Q13" i="45"/>
  <c r="Q26" i="45" s="1"/>
  <c r="P13" i="45"/>
  <c r="P26" i="45" s="1"/>
  <c r="O13" i="45"/>
  <c r="N13" i="45"/>
  <c r="N26" i="45" s="1"/>
  <c r="M13" i="45"/>
  <c r="L13" i="45"/>
  <c r="L26" i="45" s="1"/>
  <c r="K13" i="45"/>
  <c r="J13" i="45"/>
  <c r="I13" i="45"/>
  <c r="H13" i="45"/>
  <c r="H26" i="45" s="1"/>
  <c r="H45" i="45" s="1"/>
  <c r="G13" i="45"/>
  <c r="F13" i="45"/>
  <c r="F26" i="45" s="1"/>
  <c r="E13" i="45"/>
  <c r="E26" i="45" s="1"/>
  <c r="E45" i="45" s="1"/>
  <c r="D13" i="45"/>
  <c r="D26" i="45" s="1"/>
  <c r="C13" i="45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V44" i="46"/>
  <c r="T44" i="46"/>
  <c r="L44" i="46"/>
  <c r="AA43" i="46"/>
  <c r="Y43" i="46"/>
  <c r="X43" i="46"/>
  <c r="X44" i="46" s="1"/>
  <c r="W43" i="46"/>
  <c r="V43" i="46"/>
  <c r="U43" i="46"/>
  <c r="T43" i="46"/>
  <c r="S43" i="46"/>
  <c r="R43" i="46"/>
  <c r="Q43" i="46"/>
  <c r="P43" i="46"/>
  <c r="P44" i="46" s="1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Z37" i="46" s="1"/>
  <c r="X37" i="46"/>
  <c r="W37" i="46"/>
  <c r="V37" i="46"/>
  <c r="U37" i="46"/>
  <c r="T37" i="46"/>
  <c r="S37" i="46"/>
  <c r="S44" i="46" s="1"/>
  <c r="R37" i="46"/>
  <c r="Q37" i="46"/>
  <c r="P37" i="46"/>
  <c r="O37" i="46"/>
  <c r="O44" i="46" s="1"/>
  <c r="N37" i="46"/>
  <c r="N44" i="46" s="1"/>
  <c r="M37" i="46"/>
  <c r="L37" i="46"/>
  <c r="K37" i="46"/>
  <c r="K44" i="46" s="1"/>
  <c r="J37" i="46"/>
  <c r="I37" i="46"/>
  <c r="I44" i="46" s="1"/>
  <c r="H37" i="46"/>
  <c r="G37" i="46"/>
  <c r="F37" i="46"/>
  <c r="F44" i="46" s="1"/>
  <c r="E37" i="46"/>
  <c r="D37" i="46"/>
  <c r="D44" i="46" s="1"/>
  <c r="C37" i="46"/>
  <c r="C44" i="46" s="1"/>
  <c r="AA26" i="46"/>
  <c r="Y26" i="46"/>
  <c r="Q26" i="46"/>
  <c r="I26" i="46"/>
  <c r="G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X13" i="46"/>
  <c r="X26" i="46" s="1"/>
  <c r="W13" i="46"/>
  <c r="W26" i="46" s="1"/>
  <c r="V13" i="46"/>
  <c r="V26" i="46" s="1"/>
  <c r="U13" i="46"/>
  <c r="U26" i="46" s="1"/>
  <c r="T13" i="46"/>
  <c r="T26" i="46" s="1"/>
  <c r="S13" i="46"/>
  <c r="S26" i="46" s="1"/>
  <c r="R13" i="46"/>
  <c r="R26" i="46" s="1"/>
  <c r="Q13" i="46"/>
  <c r="P13" i="46"/>
  <c r="P26" i="46" s="1"/>
  <c r="O13" i="46"/>
  <c r="O26" i="46" s="1"/>
  <c r="O45" i="46" s="1"/>
  <c r="N13" i="46"/>
  <c r="N26" i="46" s="1"/>
  <c r="M13" i="46"/>
  <c r="M26" i="46" s="1"/>
  <c r="L13" i="46"/>
  <c r="L26" i="46" s="1"/>
  <c r="L45" i="46" s="1"/>
  <c r="K13" i="46"/>
  <c r="K26" i="46" s="1"/>
  <c r="J13" i="46"/>
  <c r="J26" i="46" s="1"/>
  <c r="I13" i="46"/>
  <c r="H13" i="46"/>
  <c r="H26" i="46" s="1"/>
  <c r="G13" i="46"/>
  <c r="F13" i="46"/>
  <c r="F26" i="46" s="1"/>
  <c r="E13" i="46"/>
  <c r="E26" i="46" s="1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T44" i="47"/>
  <c r="N44" i="47"/>
  <c r="F44" i="47"/>
  <c r="AA43" i="47"/>
  <c r="Y43" i="47"/>
  <c r="X43" i="47"/>
  <c r="Z43" i="47" s="1"/>
  <c r="W43" i="47"/>
  <c r="W44" i="47" s="1"/>
  <c r="V43" i="47"/>
  <c r="U43" i="47"/>
  <c r="T43" i="47"/>
  <c r="S43" i="47"/>
  <c r="R43" i="47"/>
  <c r="Q43" i="47"/>
  <c r="P43" i="47"/>
  <c r="O43" i="47"/>
  <c r="O44" i="47" s="1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Z37" i="47" s="1"/>
  <c r="W37" i="47"/>
  <c r="V37" i="47"/>
  <c r="V44" i="47" s="1"/>
  <c r="U37" i="47"/>
  <c r="U44" i="47" s="1"/>
  <c r="T37" i="47"/>
  <c r="S37" i="47"/>
  <c r="R37" i="47"/>
  <c r="R44" i="47" s="1"/>
  <c r="Q37" i="47"/>
  <c r="Q44" i="47" s="1"/>
  <c r="P37" i="47"/>
  <c r="O37" i="47"/>
  <c r="N37" i="47"/>
  <c r="M37" i="47"/>
  <c r="M44" i="47" s="1"/>
  <c r="L37" i="47"/>
  <c r="L44" i="47" s="1"/>
  <c r="K37" i="47"/>
  <c r="J37" i="47"/>
  <c r="J44" i="47" s="1"/>
  <c r="I37" i="47"/>
  <c r="I44" i="47" s="1"/>
  <c r="H37" i="47"/>
  <c r="H44" i="47" s="1"/>
  <c r="G37" i="47"/>
  <c r="F37" i="47"/>
  <c r="E37" i="47"/>
  <c r="E44" i="47" s="1"/>
  <c r="D37" i="47"/>
  <c r="D44" i="47" s="1"/>
  <c r="C37" i="47"/>
  <c r="W26" i="47"/>
  <c r="L26" i="47"/>
  <c r="AA25" i="47"/>
  <c r="Z25" i="47"/>
  <c r="Y25" i="47"/>
  <c r="X25" i="47"/>
  <c r="W25" i="47"/>
  <c r="V25" i="47"/>
  <c r="U25" i="47"/>
  <c r="T25" i="47"/>
  <c r="S25" i="47"/>
  <c r="R25" i="47"/>
  <c r="R26" i="47" s="1"/>
  <c r="R45" i="47" s="1"/>
  <c r="Q25" i="47"/>
  <c r="P25" i="47"/>
  <c r="O25" i="47"/>
  <c r="N25" i="47"/>
  <c r="M25" i="47"/>
  <c r="L25" i="47"/>
  <c r="K25" i="47"/>
  <c r="J25" i="47"/>
  <c r="J26" i="47" s="1"/>
  <c r="J45" i="47" s="1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Z26" i="47" s="1"/>
  <c r="X13" i="47"/>
  <c r="X26" i="47" s="1"/>
  <c r="W13" i="47"/>
  <c r="V13" i="47"/>
  <c r="V26" i="47" s="1"/>
  <c r="U13" i="47"/>
  <c r="U26" i="47" s="1"/>
  <c r="T13" i="47"/>
  <c r="T26" i="47" s="1"/>
  <c r="S13" i="47"/>
  <c r="S26" i="47" s="1"/>
  <c r="R13" i="47"/>
  <c r="Q13" i="47"/>
  <c r="Q26" i="47" s="1"/>
  <c r="P13" i="47"/>
  <c r="P26" i="47" s="1"/>
  <c r="O13" i="47"/>
  <c r="O26" i="47" s="1"/>
  <c r="N13" i="47"/>
  <c r="N26" i="47" s="1"/>
  <c r="M13" i="47"/>
  <c r="M26" i="47" s="1"/>
  <c r="L13" i="47"/>
  <c r="K13" i="47"/>
  <c r="K26" i="47" s="1"/>
  <c r="J13" i="47"/>
  <c r="I13" i="47"/>
  <c r="I26" i="47" s="1"/>
  <c r="H13" i="47"/>
  <c r="H26" i="47" s="1"/>
  <c r="G13" i="47"/>
  <c r="G26" i="47" s="1"/>
  <c r="F13" i="47"/>
  <c r="F26" i="47" s="1"/>
  <c r="F45" i="47" s="1"/>
  <c r="E13" i="47"/>
  <c r="E26" i="47" s="1"/>
  <c r="D13" i="47"/>
  <c r="D26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F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N37" i="48"/>
  <c r="N44" i="48" s="1"/>
  <c r="N45" i="48" s="1"/>
  <c r="M37" i="48"/>
  <c r="M44" i="48" s="1"/>
  <c r="L37" i="48"/>
  <c r="K37" i="48"/>
  <c r="K44" i="48" s="1"/>
  <c r="J37" i="48"/>
  <c r="J44" i="48" s="1"/>
  <c r="I37" i="48"/>
  <c r="I44" i="48" s="1"/>
  <c r="H37" i="48"/>
  <c r="H44" i="48" s="1"/>
  <c r="G37" i="48"/>
  <c r="F37" i="48"/>
  <c r="E37" i="48"/>
  <c r="E44" i="48" s="1"/>
  <c r="D37" i="48"/>
  <c r="D44" i="48" s="1"/>
  <c r="C37" i="48"/>
  <c r="C44" i="48" s="1"/>
  <c r="Y26" i="48"/>
  <c r="O26" i="48"/>
  <c r="I26" i="48"/>
  <c r="G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X13" i="48"/>
  <c r="X26" i="48" s="1"/>
  <c r="X45" i="48" s="1"/>
  <c r="W13" i="48"/>
  <c r="W26" i="48" s="1"/>
  <c r="V13" i="48"/>
  <c r="V26" i="48" s="1"/>
  <c r="U13" i="48"/>
  <c r="U26" i="48" s="1"/>
  <c r="U45" i="48" s="1"/>
  <c r="T13" i="48"/>
  <c r="T26" i="48" s="1"/>
  <c r="S13" i="48"/>
  <c r="S26" i="48" s="1"/>
  <c r="S45" i="48" s="1"/>
  <c r="R13" i="48"/>
  <c r="Q13" i="48"/>
  <c r="Q26" i="48" s="1"/>
  <c r="P13" i="48"/>
  <c r="P26" i="48" s="1"/>
  <c r="O13" i="48"/>
  <c r="N13" i="48"/>
  <c r="N26" i="48" s="1"/>
  <c r="M13" i="48"/>
  <c r="M26" i="48" s="1"/>
  <c r="M45" i="48" s="1"/>
  <c r="L13" i="48"/>
  <c r="L26" i="48" s="1"/>
  <c r="K13" i="48"/>
  <c r="K26" i="48" s="1"/>
  <c r="K45" i="48" s="1"/>
  <c r="J13" i="48"/>
  <c r="I13" i="48"/>
  <c r="H13" i="48"/>
  <c r="H26" i="48" s="1"/>
  <c r="H45" i="48" s="1"/>
  <c r="G13" i="48"/>
  <c r="F13" i="48"/>
  <c r="F26" i="48" s="1"/>
  <c r="E13" i="48"/>
  <c r="E26" i="48" s="1"/>
  <c r="E45" i="48" s="1"/>
  <c r="D13" i="48"/>
  <c r="D26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M45" i="49"/>
  <c r="L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K37" i="49"/>
  <c r="K44" i="49" s="1"/>
  <c r="J37" i="49"/>
  <c r="J44" i="49" s="1"/>
  <c r="I37" i="49"/>
  <c r="I44" i="49" s="1"/>
  <c r="H37" i="49"/>
  <c r="H44" i="49" s="1"/>
  <c r="G37" i="49"/>
  <c r="G44" i="49" s="1"/>
  <c r="G45" i="49" s="1"/>
  <c r="F37" i="49"/>
  <c r="F44" i="49" s="1"/>
  <c r="E37" i="49"/>
  <c r="E44" i="49" s="1"/>
  <c r="D37" i="49"/>
  <c r="D44" i="49" s="1"/>
  <c r="C37" i="49"/>
  <c r="C44" i="49" s="1"/>
  <c r="O26" i="49"/>
  <c r="L26" i="49"/>
  <c r="K26" i="49"/>
  <c r="K45" i="49" s="1"/>
  <c r="G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Z26" i="49" s="1"/>
  <c r="W13" i="49"/>
  <c r="W26" i="49" s="1"/>
  <c r="V13" i="49"/>
  <c r="V26" i="49" s="1"/>
  <c r="U13" i="49"/>
  <c r="U26" i="49" s="1"/>
  <c r="T13" i="49"/>
  <c r="T26" i="49" s="1"/>
  <c r="S13" i="49"/>
  <c r="S26" i="49" s="1"/>
  <c r="S45" i="49" s="1"/>
  <c r="R13" i="49"/>
  <c r="Q13" i="49"/>
  <c r="Q26" i="49" s="1"/>
  <c r="P13" i="49"/>
  <c r="P26" i="49" s="1"/>
  <c r="P45" i="49" s="1"/>
  <c r="O13" i="49"/>
  <c r="N13" i="49"/>
  <c r="N26" i="49" s="1"/>
  <c r="M13" i="49"/>
  <c r="M26" i="49" s="1"/>
  <c r="L13" i="49"/>
  <c r="K13" i="49"/>
  <c r="J13" i="49"/>
  <c r="J26" i="49" s="1"/>
  <c r="J45" i="49" s="1"/>
  <c r="I13" i="49"/>
  <c r="I26" i="49" s="1"/>
  <c r="H13" i="49"/>
  <c r="H26" i="49" s="1"/>
  <c r="H45" i="49" s="1"/>
  <c r="G13" i="49"/>
  <c r="F13" i="49"/>
  <c r="F26" i="49" s="1"/>
  <c r="E13" i="49"/>
  <c r="E26" i="49" s="1"/>
  <c r="D13" i="49"/>
  <c r="D26" i="49" s="1"/>
  <c r="C13" i="49"/>
  <c r="C26" i="49" s="1"/>
  <c r="C45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5" i="50"/>
  <c r="Q44" i="50"/>
  <c r="N44" i="50"/>
  <c r="G44" i="50"/>
  <c r="F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P37" i="50"/>
  <c r="P44" i="50" s="1"/>
  <c r="O37" i="50"/>
  <c r="N37" i="50"/>
  <c r="M37" i="50"/>
  <c r="M44" i="50" s="1"/>
  <c r="M45" i="50" s="1"/>
  <c r="L37" i="50"/>
  <c r="K37" i="50"/>
  <c r="K44" i="50" s="1"/>
  <c r="J37" i="50"/>
  <c r="J44" i="50" s="1"/>
  <c r="I37" i="50"/>
  <c r="I44" i="50" s="1"/>
  <c r="H37" i="50"/>
  <c r="H44" i="50" s="1"/>
  <c r="G37" i="50"/>
  <c r="F37" i="50"/>
  <c r="E37" i="50"/>
  <c r="E44" i="50" s="1"/>
  <c r="D37" i="50"/>
  <c r="D44" i="50" s="1"/>
  <c r="C37" i="50"/>
  <c r="C44" i="50" s="1"/>
  <c r="T26" i="50"/>
  <c r="T45" i="50" s="1"/>
  <c r="J26" i="50"/>
  <c r="J45" i="50" s="1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X45" i="50" s="1"/>
  <c r="W13" i="50"/>
  <c r="V13" i="50"/>
  <c r="V26" i="50" s="1"/>
  <c r="U13" i="50"/>
  <c r="U26" i="50" s="1"/>
  <c r="T13" i="50"/>
  <c r="S13" i="50"/>
  <c r="S26" i="50" s="1"/>
  <c r="R13" i="50"/>
  <c r="Q13" i="50"/>
  <c r="Q26" i="50" s="1"/>
  <c r="P13" i="50"/>
  <c r="P26" i="50" s="1"/>
  <c r="P45" i="50" s="1"/>
  <c r="O13" i="50"/>
  <c r="O26" i="50" s="1"/>
  <c r="N13" i="50"/>
  <c r="N26" i="50" s="1"/>
  <c r="M13" i="50"/>
  <c r="M26" i="50" s="1"/>
  <c r="L13" i="50"/>
  <c r="L26" i="50" s="1"/>
  <c r="K13" i="50"/>
  <c r="K26" i="50" s="1"/>
  <c r="K45" i="50" s="1"/>
  <c r="J13" i="50"/>
  <c r="I13" i="50"/>
  <c r="I26" i="50" s="1"/>
  <c r="H13" i="50"/>
  <c r="H26" i="50" s="1"/>
  <c r="H45" i="50" s="1"/>
  <c r="G13" i="50"/>
  <c r="G26" i="50" s="1"/>
  <c r="G45" i="50" s="1"/>
  <c r="F13" i="50"/>
  <c r="F26" i="50" s="1"/>
  <c r="E13" i="50"/>
  <c r="E26" i="50" s="1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G45" i="51"/>
  <c r="V44" i="51"/>
  <c r="G44" i="51"/>
  <c r="F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V37" i="5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N37" i="51"/>
  <c r="N44" i="51" s="1"/>
  <c r="M37" i="51"/>
  <c r="M44" i="51" s="1"/>
  <c r="L37" i="51"/>
  <c r="L44" i="51" s="1"/>
  <c r="K37" i="51"/>
  <c r="K44" i="51" s="1"/>
  <c r="J37" i="51"/>
  <c r="I37" i="51"/>
  <c r="I44" i="51" s="1"/>
  <c r="H37" i="51"/>
  <c r="H44" i="51" s="1"/>
  <c r="G37" i="51"/>
  <c r="F37" i="51"/>
  <c r="E37" i="51"/>
  <c r="E44" i="51" s="1"/>
  <c r="D37" i="51"/>
  <c r="D44" i="51" s="1"/>
  <c r="C37" i="51"/>
  <c r="C44" i="51" s="1"/>
  <c r="Y26" i="51"/>
  <c r="W26" i="51"/>
  <c r="O26" i="51"/>
  <c r="K26" i="51"/>
  <c r="K45" i="51" s="1"/>
  <c r="I26" i="51"/>
  <c r="G26" i="51"/>
  <c r="C26" i="51"/>
  <c r="C45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X26" i="51" s="1"/>
  <c r="W13" i="51"/>
  <c r="V13" i="51"/>
  <c r="V26" i="51" s="1"/>
  <c r="U13" i="51"/>
  <c r="U26" i="51" s="1"/>
  <c r="U45" i="51" s="1"/>
  <c r="T13" i="51"/>
  <c r="T26" i="51" s="1"/>
  <c r="T45" i="51" s="1"/>
  <c r="S13" i="51"/>
  <c r="S26" i="51" s="1"/>
  <c r="S45" i="51" s="1"/>
  <c r="R13" i="51"/>
  <c r="Q13" i="51"/>
  <c r="Q26" i="51" s="1"/>
  <c r="P13" i="51"/>
  <c r="P26" i="51" s="1"/>
  <c r="O13" i="51"/>
  <c r="N13" i="51"/>
  <c r="N26" i="51" s="1"/>
  <c r="M13" i="51"/>
  <c r="M26" i="51" s="1"/>
  <c r="L13" i="51"/>
  <c r="L26" i="51" s="1"/>
  <c r="L45" i="51" s="1"/>
  <c r="K13" i="51"/>
  <c r="J13" i="51"/>
  <c r="J26" i="51" s="1"/>
  <c r="I13" i="51"/>
  <c r="H13" i="51"/>
  <c r="H26" i="51" s="1"/>
  <c r="G13" i="51"/>
  <c r="F13" i="51"/>
  <c r="F26" i="51" s="1"/>
  <c r="F45" i="51" s="1"/>
  <c r="E13" i="51"/>
  <c r="E26" i="51" s="1"/>
  <c r="E45" i="51" s="1"/>
  <c r="D13" i="51"/>
  <c r="D26" i="51" s="1"/>
  <c r="C13" i="5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X44" i="52"/>
  <c r="P44" i="52"/>
  <c r="AA43" i="52"/>
  <c r="Y43" i="52"/>
  <c r="X43" i="52"/>
  <c r="Z43" i="52" s="1"/>
  <c r="W43" i="52"/>
  <c r="V43" i="52"/>
  <c r="U43" i="52"/>
  <c r="T43" i="52"/>
  <c r="S43" i="52"/>
  <c r="R43" i="52"/>
  <c r="Q43" i="52"/>
  <c r="Q44" i="52" s="1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Z37" i="52"/>
  <c r="Y37" i="52"/>
  <c r="X37" i="52"/>
  <c r="W37" i="52"/>
  <c r="V37" i="52"/>
  <c r="V44" i="52" s="1"/>
  <c r="U37" i="52"/>
  <c r="T37" i="52"/>
  <c r="T44" i="52" s="1"/>
  <c r="S37" i="52"/>
  <c r="R37" i="52"/>
  <c r="R44" i="52" s="1"/>
  <c r="Q37" i="52"/>
  <c r="P37" i="52"/>
  <c r="O37" i="52"/>
  <c r="O44" i="52" s="1"/>
  <c r="O45" i="52" s="1"/>
  <c r="N37" i="52"/>
  <c r="N44" i="52" s="1"/>
  <c r="M37" i="52"/>
  <c r="L37" i="52"/>
  <c r="L44" i="52" s="1"/>
  <c r="K37" i="52"/>
  <c r="J37" i="52"/>
  <c r="J44" i="52" s="1"/>
  <c r="I37" i="52"/>
  <c r="H37" i="52"/>
  <c r="H44" i="52" s="1"/>
  <c r="G37" i="52"/>
  <c r="G44" i="52" s="1"/>
  <c r="F37" i="52"/>
  <c r="F44" i="52" s="1"/>
  <c r="E37" i="52"/>
  <c r="D37" i="52"/>
  <c r="D44" i="52" s="1"/>
  <c r="C37" i="52"/>
  <c r="Y26" i="52"/>
  <c r="S26" i="52"/>
  <c r="R26" i="52"/>
  <c r="L26" i="52"/>
  <c r="J26" i="52"/>
  <c r="J45" i="52" s="1"/>
  <c r="AA25" i="52"/>
  <c r="AA26" i="52" s="1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X13" i="52"/>
  <c r="X26" i="52" s="1"/>
  <c r="W13" i="52"/>
  <c r="W26" i="52" s="1"/>
  <c r="V13" i="52"/>
  <c r="V26" i="52" s="1"/>
  <c r="U13" i="52"/>
  <c r="U26" i="52" s="1"/>
  <c r="T13" i="52"/>
  <c r="T26" i="52" s="1"/>
  <c r="T45" i="52" s="1"/>
  <c r="S13" i="52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K13" i="52"/>
  <c r="K26" i="52" s="1"/>
  <c r="J13" i="52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D26" i="52" s="1"/>
  <c r="D45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Y44" i="53"/>
  <c r="T44" i="53"/>
  <c r="Q44" i="53"/>
  <c r="P44" i="53"/>
  <c r="N44" i="53"/>
  <c r="L44" i="53"/>
  <c r="G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X37" i="53"/>
  <c r="X44" i="53" s="1"/>
  <c r="W37" i="53"/>
  <c r="W44" i="53" s="1"/>
  <c r="V37" i="53"/>
  <c r="V44" i="53" s="1"/>
  <c r="U37" i="53"/>
  <c r="U44" i="53" s="1"/>
  <c r="T37" i="53"/>
  <c r="S37" i="53"/>
  <c r="S44" i="53" s="1"/>
  <c r="R37" i="53"/>
  <c r="Q37" i="53"/>
  <c r="P37" i="53"/>
  <c r="O37" i="53"/>
  <c r="O44" i="53" s="1"/>
  <c r="N37" i="53"/>
  <c r="M37" i="53"/>
  <c r="M44" i="53" s="1"/>
  <c r="L37" i="53"/>
  <c r="K37" i="53"/>
  <c r="K44" i="53" s="1"/>
  <c r="J37" i="53"/>
  <c r="I37" i="53"/>
  <c r="I44" i="53" s="1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K26" i="53"/>
  <c r="C26" i="53"/>
  <c r="C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X45" i="53" s="1"/>
  <c r="W13" i="53"/>
  <c r="W26" i="53" s="1"/>
  <c r="V13" i="53"/>
  <c r="V26" i="53" s="1"/>
  <c r="U13" i="53"/>
  <c r="U26" i="53" s="1"/>
  <c r="T13" i="53"/>
  <c r="T26" i="53" s="1"/>
  <c r="T45" i="53" s="1"/>
  <c r="S13" i="53"/>
  <c r="S26" i="53" s="1"/>
  <c r="R13" i="53"/>
  <c r="R26" i="53" s="1"/>
  <c r="Q13" i="53"/>
  <c r="Q26" i="53" s="1"/>
  <c r="Q45" i="53" s="1"/>
  <c r="P13" i="53"/>
  <c r="P26" i="53" s="1"/>
  <c r="P45" i="53" s="1"/>
  <c r="O13" i="53"/>
  <c r="O26" i="53" s="1"/>
  <c r="N13" i="53"/>
  <c r="N26" i="53" s="1"/>
  <c r="M13" i="53"/>
  <c r="M26" i="53" s="1"/>
  <c r="L13" i="53"/>
  <c r="L26" i="53" s="1"/>
  <c r="K13" i="53"/>
  <c r="J13" i="53"/>
  <c r="I13" i="53"/>
  <c r="I26" i="53" s="1"/>
  <c r="H13" i="53"/>
  <c r="H26" i="53" s="1"/>
  <c r="H45" i="53" s="1"/>
  <c r="G13" i="53"/>
  <c r="G26" i="53" s="1"/>
  <c r="G45" i="53" s="1"/>
  <c r="F13" i="53"/>
  <c r="F26" i="53" s="1"/>
  <c r="E13" i="53"/>
  <c r="E26" i="53" s="1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Y44" i="54"/>
  <c r="X44" i="54"/>
  <c r="Z44" i="54" s="1"/>
  <c r="W44" i="54"/>
  <c r="D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G44" i="54" s="1"/>
  <c r="F43" i="54"/>
  <c r="E43" i="54"/>
  <c r="D43" i="54"/>
  <c r="C43" i="54"/>
  <c r="AA37" i="54"/>
  <c r="Y37" i="54"/>
  <c r="X37" i="54"/>
  <c r="Z37" i="54" s="1"/>
  <c r="W37" i="54"/>
  <c r="V37" i="54"/>
  <c r="V44" i="54" s="1"/>
  <c r="U37" i="54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L37" i="54"/>
  <c r="L44" i="54" s="1"/>
  <c r="K37" i="54"/>
  <c r="J37" i="54"/>
  <c r="J44" i="54" s="1"/>
  <c r="I37" i="54"/>
  <c r="I44" i="54" s="1"/>
  <c r="H37" i="54"/>
  <c r="H44" i="54" s="1"/>
  <c r="G37" i="54"/>
  <c r="F37" i="54"/>
  <c r="F44" i="54" s="1"/>
  <c r="E37" i="54"/>
  <c r="D37" i="54"/>
  <c r="C37" i="54"/>
  <c r="C44" i="54" s="1"/>
  <c r="W26" i="54"/>
  <c r="G26" i="54"/>
  <c r="E26" i="54"/>
  <c r="AA25" i="54"/>
  <c r="Y25" i="54"/>
  <c r="X25" i="54"/>
  <c r="X26" i="54" s="1"/>
  <c r="W25" i="54"/>
  <c r="V25" i="54"/>
  <c r="U25" i="54"/>
  <c r="T25" i="54"/>
  <c r="S25" i="54"/>
  <c r="R25" i="54"/>
  <c r="Q25" i="54"/>
  <c r="P25" i="54"/>
  <c r="P26" i="54" s="1"/>
  <c r="P45" i="54" s="1"/>
  <c r="O25" i="54"/>
  <c r="N25" i="54"/>
  <c r="M25" i="54"/>
  <c r="M26" i="54" s="1"/>
  <c r="L25" i="54"/>
  <c r="K25" i="54"/>
  <c r="J25" i="54"/>
  <c r="I25" i="54"/>
  <c r="H25" i="54"/>
  <c r="H26" i="54" s="1"/>
  <c r="H45" i="54" s="1"/>
  <c r="G25" i="54"/>
  <c r="F25" i="54"/>
  <c r="E25" i="54"/>
  <c r="D25" i="54"/>
  <c r="C25" i="54"/>
  <c r="AA13" i="54"/>
  <c r="AA26" i="54" s="1"/>
  <c r="Y13" i="54"/>
  <c r="Y26" i="54" s="1"/>
  <c r="X13" i="54"/>
  <c r="Z13" i="54" s="1"/>
  <c r="W13" i="54"/>
  <c r="V13" i="54"/>
  <c r="V26" i="54" s="1"/>
  <c r="U13" i="54"/>
  <c r="U26" i="54" s="1"/>
  <c r="T13" i="54"/>
  <c r="T26" i="54" s="1"/>
  <c r="S13" i="54"/>
  <c r="R13" i="54"/>
  <c r="R26" i="54" s="1"/>
  <c r="Q13" i="54"/>
  <c r="Q26" i="54" s="1"/>
  <c r="Q45" i="54" s="1"/>
  <c r="P13" i="54"/>
  <c r="O13" i="54"/>
  <c r="O26" i="54" s="1"/>
  <c r="O45" i="54" s="1"/>
  <c r="N13" i="54"/>
  <c r="N26" i="54" s="1"/>
  <c r="M13" i="54"/>
  <c r="L13" i="54"/>
  <c r="L26" i="54" s="1"/>
  <c r="K13" i="54"/>
  <c r="J13" i="54"/>
  <c r="J26" i="54" s="1"/>
  <c r="I13" i="54"/>
  <c r="I26" i="54" s="1"/>
  <c r="I45" i="54" s="1"/>
  <c r="H13" i="54"/>
  <c r="G13" i="54"/>
  <c r="F13" i="54"/>
  <c r="F26" i="54" s="1"/>
  <c r="E13" i="54"/>
  <c r="D13" i="54"/>
  <c r="D26" i="54" s="1"/>
  <c r="D45" i="54" s="1"/>
  <c r="C13" i="54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Z44" i="55" s="1"/>
  <c r="W37" i="55"/>
  <c r="W44" i="55" s="1"/>
  <c r="V37" i="55"/>
  <c r="V44" i="55" s="1"/>
  <c r="U37" i="55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W26" i="55"/>
  <c r="O26" i="55"/>
  <c r="G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W13" i="55"/>
  <c r="V13" i="55"/>
  <c r="V26" i="55" s="1"/>
  <c r="U13" i="55"/>
  <c r="U26" i="55" s="1"/>
  <c r="T13" i="55"/>
  <c r="T26" i="55" s="1"/>
  <c r="S13" i="55"/>
  <c r="S26" i="55" s="1"/>
  <c r="R13" i="55"/>
  <c r="R26" i="55" s="1"/>
  <c r="Q13" i="55"/>
  <c r="Q26" i="55" s="1"/>
  <c r="P13" i="55"/>
  <c r="O13" i="55"/>
  <c r="N13" i="55"/>
  <c r="N26" i="55" s="1"/>
  <c r="M13" i="55"/>
  <c r="M26" i="55" s="1"/>
  <c r="L13" i="55"/>
  <c r="L26" i="55" s="1"/>
  <c r="K13" i="55"/>
  <c r="K26" i="55" s="1"/>
  <c r="J13" i="55"/>
  <c r="J26" i="55" s="1"/>
  <c r="I13" i="55"/>
  <c r="I26" i="55" s="1"/>
  <c r="H13" i="55"/>
  <c r="G13" i="55"/>
  <c r="F13" i="55"/>
  <c r="F26" i="55" s="1"/>
  <c r="E13" i="55"/>
  <c r="E26" i="55" s="1"/>
  <c r="D13" i="55"/>
  <c r="D26" i="55" s="1"/>
  <c r="C13" i="55"/>
  <c r="C26" i="55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R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S37" i="1"/>
  <c r="S44" i="1" s="1"/>
  <c r="R37" i="1"/>
  <c r="Q37" i="1"/>
  <c r="Q44" i="1" s="1"/>
  <c r="P37" i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C44" i="1" s="1"/>
  <c r="G26" i="1"/>
  <c r="G45" i="1" s="1"/>
  <c r="AA25" i="1"/>
  <c r="Y25" i="1"/>
  <c r="X25" i="1"/>
  <c r="W25" i="1"/>
  <c r="V25" i="1"/>
  <c r="U25" i="1"/>
  <c r="T25" i="1"/>
  <c r="S25" i="1"/>
  <c r="R25" i="1"/>
  <c r="Q25" i="1"/>
  <c r="P25" i="1"/>
  <c r="P26" i="1" s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AA13" i="1"/>
  <c r="AA26" i="1" s="1"/>
  <c r="Z13" i="1"/>
  <c r="Y13" i="1"/>
  <c r="X13" i="1"/>
  <c r="W13" i="1"/>
  <c r="W26" i="1" s="1"/>
  <c r="V13" i="1"/>
  <c r="U13" i="1"/>
  <c r="U26" i="1" s="1"/>
  <c r="T13" i="1"/>
  <c r="S13" i="1"/>
  <c r="S26" i="1" s="1"/>
  <c r="R13" i="1"/>
  <c r="R26" i="1" s="1"/>
  <c r="Q13" i="1"/>
  <c r="P13" i="1"/>
  <c r="O13" i="1"/>
  <c r="O26" i="1" s="1"/>
  <c r="N13" i="1"/>
  <c r="M13" i="1"/>
  <c r="M26" i="1" s="1"/>
  <c r="L13" i="1"/>
  <c r="K13" i="1"/>
  <c r="K26" i="1" s="1"/>
  <c r="J13" i="1"/>
  <c r="J26" i="1" s="1"/>
  <c r="I13" i="1"/>
  <c r="H13" i="1"/>
  <c r="G13" i="1"/>
  <c r="F13" i="1"/>
  <c r="E13" i="1"/>
  <c r="E26" i="1" s="1"/>
  <c r="D13" i="1"/>
  <c r="C13" i="1"/>
  <c r="C26" i="1" s="1"/>
  <c r="O45" i="53" l="1"/>
  <c r="W45" i="53"/>
  <c r="G45" i="52"/>
  <c r="D45" i="50"/>
  <c r="X26" i="55"/>
  <c r="Z26" i="55" s="1"/>
  <c r="D45" i="51"/>
  <c r="Z44" i="51"/>
  <c r="J44" i="18"/>
  <c r="L26" i="2"/>
  <c r="L45" i="2" s="1"/>
  <c r="T26" i="2"/>
  <c r="T45" i="2" s="1"/>
  <c r="F26" i="1"/>
  <c r="N26" i="1"/>
  <c r="V26" i="1"/>
  <c r="V45" i="1" s="1"/>
  <c r="G45" i="54"/>
  <c r="P45" i="52"/>
  <c r="Z26" i="52"/>
  <c r="L45" i="52"/>
  <c r="C44" i="52"/>
  <c r="K44" i="52"/>
  <c r="S44" i="52"/>
  <c r="Z25" i="50"/>
  <c r="J44" i="46"/>
  <c r="J45" i="46" s="1"/>
  <c r="R44" i="46"/>
  <c r="Q44" i="46"/>
  <c r="Z43" i="46"/>
  <c r="D45" i="45"/>
  <c r="L45" i="45"/>
  <c r="T45" i="45"/>
  <c r="D45" i="44"/>
  <c r="T45" i="44"/>
  <c r="Y45" i="41"/>
  <c r="Y45" i="40"/>
  <c r="E44" i="39"/>
  <c r="M44" i="39"/>
  <c r="U44" i="39"/>
  <c r="J44" i="38"/>
  <c r="J45" i="38" s="1"/>
  <c r="Q44" i="38"/>
  <c r="L45" i="22"/>
  <c r="V44" i="1"/>
  <c r="H26" i="55"/>
  <c r="AA44" i="55"/>
  <c r="W26" i="50"/>
  <c r="N45" i="51"/>
  <c r="AA44" i="46"/>
  <c r="AA45" i="46" s="1"/>
  <c r="Y26" i="26"/>
  <c r="Y45" i="26" s="1"/>
  <c r="U26" i="16"/>
  <c r="U45" i="16" s="1"/>
  <c r="G44" i="3"/>
  <c r="G45" i="3" s="1"/>
  <c r="O44" i="3"/>
  <c r="O45" i="3" s="1"/>
  <c r="W44" i="3"/>
  <c r="W45" i="3" s="1"/>
  <c r="K45" i="55"/>
  <c r="E44" i="55"/>
  <c r="E45" i="55" s="1"/>
  <c r="M44" i="55"/>
  <c r="M45" i="55" s="1"/>
  <c r="U44" i="55"/>
  <c r="U45" i="55" s="1"/>
  <c r="AA26" i="53"/>
  <c r="AA45" i="53" s="1"/>
  <c r="J26" i="53"/>
  <c r="Z44" i="53"/>
  <c r="E44" i="52"/>
  <c r="M44" i="52"/>
  <c r="U44" i="52"/>
  <c r="U45" i="52" s="1"/>
  <c r="D45" i="49"/>
  <c r="T45" i="49"/>
  <c r="O44" i="49"/>
  <c r="O45" i="49" s="1"/>
  <c r="W44" i="49"/>
  <c r="W45" i="49" s="1"/>
  <c r="F45" i="45"/>
  <c r="N45" i="45"/>
  <c r="V45" i="45"/>
  <c r="L45" i="44"/>
  <c r="O45" i="44"/>
  <c r="P44" i="41"/>
  <c r="P45" i="41" s="1"/>
  <c r="H44" i="40"/>
  <c r="P44" i="40"/>
  <c r="D26" i="39"/>
  <c r="D45" i="39" s="1"/>
  <c r="L26" i="39"/>
  <c r="O45" i="37"/>
  <c r="P45" i="30"/>
  <c r="L44" i="48"/>
  <c r="V26" i="43"/>
  <c r="V45" i="43" s="1"/>
  <c r="Y45" i="51"/>
  <c r="L44" i="50"/>
  <c r="L45" i="50" s="1"/>
  <c r="I26" i="1"/>
  <c r="Q26" i="1"/>
  <c r="Y26" i="1"/>
  <c r="Z25" i="1"/>
  <c r="D45" i="55"/>
  <c r="L45" i="55"/>
  <c r="T45" i="55"/>
  <c r="C45" i="52"/>
  <c r="K45" i="52"/>
  <c r="AA45" i="52"/>
  <c r="R45" i="52"/>
  <c r="P45" i="51"/>
  <c r="C45" i="50"/>
  <c r="S45" i="50"/>
  <c r="L45" i="49"/>
  <c r="D45" i="48"/>
  <c r="L45" i="48"/>
  <c r="T45" i="48"/>
  <c r="G44" i="47"/>
  <c r="G45" i="47" s="1"/>
  <c r="E45" i="39"/>
  <c r="U45" i="39"/>
  <c r="P45" i="38"/>
  <c r="J45" i="55"/>
  <c r="R45" i="1"/>
  <c r="W45" i="54"/>
  <c r="D45" i="53"/>
  <c r="L45" i="53"/>
  <c r="S45" i="52"/>
  <c r="M45" i="51"/>
  <c r="N45" i="49"/>
  <c r="W45" i="47"/>
  <c r="C45" i="46"/>
  <c r="K45" i="46"/>
  <c r="S45" i="46"/>
  <c r="P45" i="44"/>
  <c r="Z26" i="44"/>
  <c r="C45" i="43"/>
  <c r="S45" i="43"/>
  <c r="Q44" i="41"/>
  <c r="Q45" i="41" s="1"/>
  <c r="Q44" i="40"/>
  <c r="Z43" i="40"/>
  <c r="F45" i="39"/>
  <c r="V45" i="39"/>
  <c r="I45" i="38"/>
  <c r="Q45" i="38"/>
  <c r="Y45" i="38"/>
  <c r="I45" i="36"/>
  <c r="AA26" i="32"/>
  <c r="AA45" i="32" s="1"/>
  <c r="P26" i="40"/>
  <c r="P45" i="40" s="1"/>
  <c r="V45" i="51"/>
  <c r="M26" i="45"/>
  <c r="M45" i="45" s="1"/>
  <c r="Z43" i="38"/>
  <c r="N26" i="37"/>
  <c r="J45" i="34"/>
  <c r="K26" i="29"/>
  <c r="AA45" i="1"/>
  <c r="N45" i="55"/>
  <c r="E45" i="53"/>
  <c r="U45" i="53"/>
  <c r="E45" i="52"/>
  <c r="M45" i="52"/>
  <c r="W44" i="52"/>
  <c r="W45" i="52" s="1"/>
  <c r="AA45" i="51"/>
  <c r="R26" i="51"/>
  <c r="N45" i="47"/>
  <c r="P44" i="47"/>
  <c r="P45" i="47" s="1"/>
  <c r="T45" i="46"/>
  <c r="Q45" i="45"/>
  <c r="T45" i="43"/>
  <c r="N45" i="34"/>
  <c r="C26" i="32"/>
  <c r="K26" i="32"/>
  <c r="N44" i="1"/>
  <c r="P26" i="55"/>
  <c r="D26" i="37"/>
  <c r="P44" i="1"/>
  <c r="P45" i="1" s="1"/>
  <c r="R45" i="55"/>
  <c r="P45" i="46"/>
  <c r="I44" i="43"/>
  <c r="X44" i="42"/>
  <c r="Z37" i="42"/>
  <c r="H26" i="35"/>
  <c r="H45" i="35" s="1"/>
  <c r="P26" i="35"/>
  <c r="I26" i="26"/>
  <c r="I45" i="26" s="1"/>
  <c r="M26" i="16"/>
  <c r="M45" i="16" s="1"/>
  <c r="J45" i="1"/>
  <c r="Y45" i="54"/>
  <c r="AA44" i="54"/>
  <c r="F45" i="55"/>
  <c r="V45" i="55"/>
  <c r="K44" i="54"/>
  <c r="M45" i="53"/>
  <c r="D26" i="1"/>
  <c r="D45" i="1" s="1"/>
  <c r="L26" i="1"/>
  <c r="L45" i="1" s="1"/>
  <c r="T26" i="1"/>
  <c r="T45" i="1" s="1"/>
  <c r="E44" i="1"/>
  <c r="E45" i="1" s="1"/>
  <c r="M44" i="1"/>
  <c r="M45" i="1" s="1"/>
  <c r="U44" i="1"/>
  <c r="U45" i="1" s="1"/>
  <c r="C26" i="54"/>
  <c r="K26" i="54"/>
  <c r="K45" i="54" s="1"/>
  <c r="S26" i="54"/>
  <c r="F45" i="53"/>
  <c r="N45" i="53"/>
  <c r="V45" i="53"/>
  <c r="F45" i="52"/>
  <c r="N45" i="52"/>
  <c r="V45" i="52"/>
  <c r="I44" i="52"/>
  <c r="I45" i="52" s="1"/>
  <c r="Y44" i="52"/>
  <c r="O44" i="51"/>
  <c r="O45" i="51" s="1"/>
  <c r="O45" i="47"/>
  <c r="J45" i="44"/>
  <c r="R45" i="44"/>
  <c r="K45" i="43"/>
  <c r="Z50" i="43"/>
  <c r="X26" i="42"/>
  <c r="Z13" i="42"/>
  <c r="W45" i="40"/>
  <c r="S45" i="38"/>
  <c r="P44" i="38"/>
  <c r="L45" i="16"/>
  <c r="X44" i="14"/>
  <c r="Z44" i="14" s="1"/>
  <c r="Z37" i="14"/>
  <c r="W44" i="51"/>
  <c r="W45" i="51" s="1"/>
  <c r="AA26" i="50"/>
  <c r="AA45" i="50" s="1"/>
  <c r="R26" i="50"/>
  <c r="R45" i="50" s="1"/>
  <c r="AA26" i="49"/>
  <c r="AA45" i="49" s="1"/>
  <c r="R26" i="49"/>
  <c r="R45" i="49" s="1"/>
  <c r="F45" i="48"/>
  <c r="V45" i="48"/>
  <c r="D45" i="47"/>
  <c r="T45" i="47"/>
  <c r="C44" i="47"/>
  <c r="C45" i="47" s="1"/>
  <c r="K44" i="47"/>
  <c r="K45" i="47" s="1"/>
  <c r="S44" i="47"/>
  <c r="S45" i="47" s="1"/>
  <c r="F45" i="46"/>
  <c r="N45" i="46"/>
  <c r="V45" i="46"/>
  <c r="C45" i="44"/>
  <c r="AA26" i="44"/>
  <c r="AA45" i="44" s="1"/>
  <c r="L45" i="43"/>
  <c r="J26" i="42"/>
  <c r="J45" i="42" s="1"/>
  <c r="R26" i="42"/>
  <c r="R44" i="42"/>
  <c r="L26" i="41"/>
  <c r="D44" i="41"/>
  <c r="L44" i="41"/>
  <c r="T44" i="41"/>
  <c r="T45" i="41" s="1"/>
  <c r="C44" i="41"/>
  <c r="K44" i="41"/>
  <c r="K45" i="41" s="1"/>
  <c r="S44" i="41"/>
  <c r="AA44" i="41"/>
  <c r="AA44" i="40"/>
  <c r="G45" i="39"/>
  <c r="W45" i="39"/>
  <c r="S45" i="39"/>
  <c r="K44" i="38"/>
  <c r="AA44" i="38"/>
  <c r="AA45" i="38" s="1"/>
  <c r="G45" i="37"/>
  <c r="W45" i="37"/>
  <c r="I44" i="36"/>
  <c r="Q44" i="36"/>
  <c r="H44" i="35"/>
  <c r="P44" i="35"/>
  <c r="X44" i="34"/>
  <c r="Z44" i="34" s="1"/>
  <c r="Z37" i="34"/>
  <c r="U45" i="32"/>
  <c r="V45" i="31"/>
  <c r="N45" i="30"/>
  <c r="L45" i="26"/>
  <c r="M45" i="11"/>
  <c r="O44" i="50"/>
  <c r="O45" i="50" s="1"/>
  <c r="W44" i="50"/>
  <c r="W45" i="50" s="1"/>
  <c r="E45" i="47"/>
  <c r="M45" i="47"/>
  <c r="U45" i="47"/>
  <c r="E44" i="46"/>
  <c r="E45" i="46" s="1"/>
  <c r="M44" i="46"/>
  <c r="M45" i="46" s="1"/>
  <c r="U44" i="46"/>
  <c r="U45" i="46" s="1"/>
  <c r="Z26" i="45"/>
  <c r="AA26" i="43"/>
  <c r="AA45" i="43" s="1"/>
  <c r="R26" i="43"/>
  <c r="K44" i="42"/>
  <c r="AA44" i="42"/>
  <c r="U45" i="41"/>
  <c r="E44" i="41"/>
  <c r="E45" i="41" s="1"/>
  <c r="M44" i="41"/>
  <c r="M45" i="41" s="1"/>
  <c r="U44" i="41"/>
  <c r="D44" i="40"/>
  <c r="L44" i="40"/>
  <c r="T44" i="40"/>
  <c r="Z25" i="39"/>
  <c r="D26" i="38"/>
  <c r="L26" i="38"/>
  <c r="E44" i="38"/>
  <c r="E45" i="38" s="1"/>
  <c r="M44" i="38"/>
  <c r="U44" i="38"/>
  <c r="I44" i="35"/>
  <c r="I45" i="35" s="1"/>
  <c r="Y44" i="35"/>
  <c r="Y45" i="35" s="1"/>
  <c r="D26" i="33"/>
  <c r="T26" i="33"/>
  <c r="T45" i="33" s="1"/>
  <c r="Y44" i="32"/>
  <c r="U45" i="31"/>
  <c r="M44" i="31"/>
  <c r="M45" i="31" s="1"/>
  <c r="M44" i="28"/>
  <c r="M45" i="28" s="1"/>
  <c r="J44" i="19"/>
  <c r="J45" i="19" s="1"/>
  <c r="R26" i="9"/>
  <c r="R45" i="9" s="1"/>
  <c r="G44" i="48"/>
  <c r="G45" i="48" s="1"/>
  <c r="O44" i="48"/>
  <c r="O45" i="48" s="1"/>
  <c r="W44" i="48"/>
  <c r="W45" i="48" s="1"/>
  <c r="V45" i="47"/>
  <c r="L45" i="47"/>
  <c r="Z26" i="46"/>
  <c r="S45" i="44"/>
  <c r="W44" i="44"/>
  <c r="W45" i="44" s="1"/>
  <c r="Y45" i="39"/>
  <c r="U45" i="38"/>
  <c r="Q45" i="37"/>
  <c r="F45" i="34"/>
  <c r="V45" i="34"/>
  <c r="E45" i="30"/>
  <c r="M44" i="29"/>
  <c r="M45" i="29" s="1"/>
  <c r="E45" i="27"/>
  <c r="U45" i="27"/>
  <c r="M44" i="27"/>
  <c r="M45" i="27" s="1"/>
  <c r="V45" i="26"/>
  <c r="E45" i="50"/>
  <c r="U45" i="50"/>
  <c r="E45" i="49"/>
  <c r="U45" i="49"/>
  <c r="P45" i="48"/>
  <c r="AA45" i="45"/>
  <c r="J26" i="45"/>
  <c r="F45" i="44"/>
  <c r="N45" i="44"/>
  <c r="V45" i="44"/>
  <c r="D45" i="43"/>
  <c r="O44" i="43"/>
  <c r="O45" i="43" s="1"/>
  <c r="W44" i="43"/>
  <c r="W45" i="43" s="1"/>
  <c r="D26" i="42"/>
  <c r="L26" i="42"/>
  <c r="G45" i="41"/>
  <c r="O45" i="41"/>
  <c r="W45" i="41"/>
  <c r="D26" i="40"/>
  <c r="L26" i="40"/>
  <c r="L45" i="40" s="1"/>
  <c r="T26" i="40"/>
  <c r="T45" i="40" s="1"/>
  <c r="F45" i="38"/>
  <c r="V45" i="38"/>
  <c r="O45" i="38"/>
  <c r="G45" i="34"/>
  <c r="W45" i="34"/>
  <c r="I45" i="30"/>
  <c r="O45" i="26"/>
  <c r="U45" i="25"/>
  <c r="F45" i="50"/>
  <c r="V45" i="50"/>
  <c r="F45" i="49"/>
  <c r="V45" i="49"/>
  <c r="AA26" i="48"/>
  <c r="AA45" i="48" s="1"/>
  <c r="J26" i="48"/>
  <c r="J45" i="48" s="1"/>
  <c r="R26" i="48"/>
  <c r="R45" i="48" s="1"/>
  <c r="H45" i="47"/>
  <c r="H44" i="46"/>
  <c r="G44" i="46"/>
  <c r="G45" i="46" s="1"/>
  <c r="W44" i="46"/>
  <c r="W45" i="46" s="1"/>
  <c r="Z44" i="45"/>
  <c r="E45" i="43"/>
  <c r="U45" i="43"/>
  <c r="F26" i="42"/>
  <c r="V26" i="42"/>
  <c r="V45" i="42" s="1"/>
  <c r="E26" i="42"/>
  <c r="E45" i="42" s="1"/>
  <c r="F44" i="42"/>
  <c r="N44" i="42"/>
  <c r="V44" i="42"/>
  <c r="E45" i="40"/>
  <c r="U45" i="40"/>
  <c r="G44" i="40"/>
  <c r="G45" i="40" s="1"/>
  <c r="O44" i="40"/>
  <c r="O45" i="40" s="1"/>
  <c r="W44" i="40"/>
  <c r="K44" i="39"/>
  <c r="AA44" i="39"/>
  <c r="H45" i="36"/>
  <c r="P45" i="36"/>
  <c r="Z25" i="36"/>
  <c r="O45" i="35"/>
  <c r="Z13" i="29"/>
  <c r="Y26" i="29"/>
  <c r="Y45" i="29" s="1"/>
  <c r="H26" i="28"/>
  <c r="H45" i="28" s="1"/>
  <c r="P26" i="28"/>
  <c r="P45" i="28" s="1"/>
  <c r="H26" i="26"/>
  <c r="H45" i="26" s="1"/>
  <c r="J44" i="35"/>
  <c r="J45" i="35" s="1"/>
  <c r="H45" i="34"/>
  <c r="P45" i="34"/>
  <c r="E45" i="33"/>
  <c r="U45" i="33"/>
  <c r="H26" i="30"/>
  <c r="H45" i="30" s="1"/>
  <c r="U45" i="30"/>
  <c r="K45" i="25"/>
  <c r="P45" i="24"/>
  <c r="U45" i="22"/>
  <c r="Q45" i="8"/>
  <c r="L45" i="7"/>
  <c r="T45" i="7"/>
  <c r="I45" i="5"/>
  <c r="J26" i="4"/>
  <c r="J45" i="4" s="1"/>
  <c r="R26" i="4"/>
  <c r="R45" i="4" s="1"/>
  <c r="Z37" i="2"/>
  <c r="Y44" i="2"/>
  <c r="D26" i="36"/>
  <c r="T26" i="36"/>
  <c r="T45" i="36" s="1"/>
  <c r="Y45" i="34"/>
  <c r="G44" i="33"/>
  <c r="O44" i="33"/>
  <c r="W44" i="33"/>
  <c r="O26" i="32"/>
  <c r="Q45" i="30"/>
  <c r="Y45" i="30"/>
  <c r="K45" i="30"/>
  <c r="C45" i="28"/>
  <c r="S45" i="28"/>
  <c r="M44" i="26"/>
  <c r="M45" i="26" s="1"/>
  <c r="K45" i="23"/>
  <c r="I45" i="18"/>
  <c r="Y45" i="18"/>
  <c r="AA26" i="15"/>
  <c r="G45" i="11"/>
  <c r="O45" i="10"/>
  <c r="W45" i="10"/>
  <c r="G45" i="7"/>
  <c r="W44" i="7"/>
  <c r="W45" i="7" s="1"/>
  <c r="G45" i="5"/>
  <c r="W45" i="5"/>
  <c r="O44" i="5"/>
  <c r="O45" i="5" s="1"/>
  <c r="X44" i="37"/>
  <c r="Z44" i="37" s="1"/>
  <c r="D26" i="35"/>
  <c r="T26" i="35"/>
  <c r="T45" i="35" s="1"/>
  <c r="J44" i="34"/>
  <c r="F45" i="32"/>
  <c r="V45" i="32"/>
  <c r="M44" i="32"/>
  <c r="D45" i="28"/>
  <c r="H26" i="27"/>
  <c r="H45" i="27" s="1"/>
  <c r="AA45" i="27"/>
  <c r="T45" i="26"/>
  <c r="H26" i="25"/>
  <c r="H45" i="25" s="1"/>
  <c r="P26" i="25"/>
  <c r="P45" i="25" s="1"/>
  <c r="E45" i="25"/>
  <c r="M44" i="25"/>
  <c r="M45" i="25" s="1"/>
  <c r="F45" i="24"/>
  <c r="L45" i="23"/>
  <c r="R45" i="18"/>
  <c r="C45" i="15"/>
  <c r="S45" i="15"/>
  <c r="K26" i="15"/>
  <c r="K45" i="15" s="1"/>
  <c r="O45" i="14"/>
  <c r="J26" i="12"/>
  <c r="J45" i="12" s="1"/>
  <c r="R26" i="12"/>
  <c r="R45" i="12" s="1"/>
  <c r="G45" i="8"/>
  <c r="W45" i="8"/>
  <c r="T26" i="37"/>
  <c r="P45" i="33"/>
  <c r="H26" i="32"/>
  <c r="H26" i="31"/>
  <c r="H45" i="31" s="1"/>
  <c r="AA45" i="31"/>
  <c r="M44" i="30"/>
  <c r="M45" i="30" s="1"/>
  <c r="K45" i="29"/>
  <c r="I45" i="25"/>
  <c r="Q45" i="25"/>
  <c r="Y45" i="25"/>
  <c r="E45" i="24"/>
  <c r="M44" i="24"/>
  <c r="M45" i="24" s="1"/>
  <c r="Y45" i="19"/>
  <c r="M26" i="17"/>
  <c r="M45" i="17" s="1"/>
  <c r="U26" i="17"/>
  <c r="U45" i="17" s="1"/>
  <c r="I45" i="16"/>
  <c r="Q45" i="16"/>
  <c r="P45" i="14"/>
  <c r="C45" i="12"/>
  <c r="P45" i="8"/>
  <c r="T45" i="6"/>
  <c r="L45" i="6"/>
  <c r="L45" i="5"/>
  <c r="T45" i="5"/>
  <c r="F45" i="3"/>
  <c r="N45" i="3"/>
  <c r="V45" i="3"/>
  <c r="K44" i="37"/>
  <c r="S44" i="37"/>
  <c r="AA44" i="37"/>
  <c r="J44" i="37"/>
  <c r="J45" i="37" s="1"/>
  <c r="R44" i="37"/>
  <c r="G44" i="35"/>
  <c r="G45" i="35" s="1"/>
  <c r="O44" i="35"/>
  <c r="W44" i="35"/>
  <c r="W45" i="35" s="1"/>
  <c r="D26" i="34"/>
  <c r="T26" i="34"/>
  <c r="E44" i="34"/>
  <c r="M44" i="34"/>
  <c r="M45" i="34" s="1"/>
  <c r="U44" i="34"/>
  <c r="I45" i="33"/>
  <c r="Y45" i="33"/>
  <c r="Z37" i="33"/>
  <c r="J26" i="32"/>
  <c r="J45" i="32" s="1"/>
  <c r="Y26" i="32"/>
  <c r="Y45" i="32" s="1"/>
  <c r="H44" i="32"/>
  <c r="P44" i="32"/>
  <c r="P45" i="32" s="1"/>
  <c r="X44" i="32"/>
  <c r="R26" i="31"/>
  <c r="R45" i="31" s="1"/>
  <c r="Y26" i="31"/>
  <c r="Y45" i="31" s="1"/>
  <c r="D45" i="30"/>
  <c r="T45" i="30"/>
  <c r="H26" i="29"/>
  <c r="H45" i="29" s="1"/>
  <c r="P26" i="29"/>
  <c r="P45" i="29" s="1"/>
  <c r="F26" i="28"/>
  <c r="F45" i="28" s="1"/>
  <c r="N26" i="28"/>
  <c r="N45" i="28" s="1"/>
  <c r="V26" i="28"/>
  <c r="V45" i="28" s="1"/>
  <c r="AA45" i="28"/>
  <c r="C26" i="27"/>
  <c r="C45" i="27" s="1"/>
  <c r="K26" i="27"/>
  <c r="K45" i="27" s="1"/>
  <c r="S26" i="27"/>
  <c r="S45" i="27" s="1"/>
  <c r="Z43" i="26"/>
  <c r="F26" i="23"/>
  <c r="F45" i="23" s="1"/>
  <c r="N26" i="23"/>
  <c r="N45" i="23" s="1"/>
  <c r="V26" i="23"/>
  <c r="V45" i="23" s="1"/>
  <c r="R45" i="19"/>
  <c r="AA44" i="15"/>
  <c r="L45" i="13"/>
  <c r="P45" i="13"/>
  <c r="D45" i="12"/>
  <c r="F45" i="11"/>
  <c r="N26" i="11"/>
  <c r="N45" i="11" s="1"/>
  <c r="V26" i="11"/>
  <c r="V45" i="11" s="1"/>
  <c r="Y45" i="8"/>
  <c r="N45" i="4"/>
  <c r="O45" i="21"/>
  <c r="W45" i="21"/>
  <c r="M26" i="20"/>
  <c r="M45" i="20" s="1"/>
  <c r="U26" i="20"/>
  <c r="U45" i="20" s="1"/>
  <c r="M26" i="19"/>
  <c r="M45" i="19" s="1"/>
  <c r="U26" i="19"/>
  <c r="U45" i="19" s="1"/>
  <c r="M26" i="18"/>
  <c r="M45" i="18" s="1"/>
  <c r="U26" i="18"/>
  <c r="U45" i="18" s="1"/>
  <c r="G45" i="15"/>
  <c r="H45" i="14"/>
  <c r="AA44" i="13"/>
  <c r="AA45" i="13" s="1"/>
  <c r="Z37" i="12"/>
  <c r="T45" i="11"/>
  <c r="N45" i="6"/>
  <c r="G44" i="4"/>
  <c r="G45" i="4" s="1"/>
  <c r="O44" i="4"/>
  <c r="O45" i="4" s="1"/>
  <c r="W44" i="4"/>
  <c r="W45" i="4" s="1"/>
  <c r="J26" i="2"/>
  <c r="R26" i="2"/>
  <c r="R45" i="2" s="1"/>
  <c r="M44" i="22"/>
  <c r="M45" i="22" s="1"/>
  <c r="Z44" i="20"/>
  <c r="Z44" i="19"/>
  <c r="I45" i="15"/>
  <c r="Q45" i="15"/>
  <c r="Y45" i="15"/>
  <c r="J26" i="13"/>
  <c r="J45" i="13" s="1"/>
  <c r="R26" i="13"/>
  <c r="R45" i="13" s="1"/>
  <c r="Z13" i="13"/>
  <c r="D44" i="13"/>
  <c r="T44" i="13"/>
  <c r="C44" i="13"/>
  <c r="C45" i="13" s="1"/>
  <c r="K44" i="13"/>
  <c r="K45" i="13" s="1"/>
  <c r="S44" i="13"/>
  <c r="S45" i="13" s="1"/>
  <c r="AA44" i="12"/>
  <c r="AA45" i="12" s="1"/>
  <c r="F26" i="10"/>
  <c r="F45" i="10" s="1"/>
  <c r="N26" i="10"/>
  <c r="N45" i="10" s="1"/>
  <c r="V26" i="10"/>
  <c r="V45" i="10" s="1"/>
  <c r="Z37" i="10"/>
  <c r="E45" i="7"/>
  <c r="D45" i="3"/>
  <c r="L45" i="3"/>
  <c r="T45" i="3"/>
  <c r="P44" i="2"/>
  <c r="P45" i="2" s="1"/>
  <c r="X44" i="2"/>
  <c r="AA45" i="24"/>
  <c r="C45" i="23"/>
  <c r="S45" i="23"/>
  <c r="Q45" i="20"/>
  <c r="AA44" i="20"/>
  <c r="AA45" i="20" s="1"/>
  <c r="C45" i="19"/>
  <c r="K45" i="19"/>
  <c r="S45" i="19"/>
  <c r="S45" i="18"/>
  <c r="J44" i="17"/>
  <c r="C44" i="15"/>
  <c r="K44" i="15"/>
  <c r="L26" i="12"/>
  <c r="L45" i="12" s="1"/>
  <c r="T26" i="12"/>
  <c r="T45" i="12" s="1"/>
  <c r="O45" i="11"/>
  <c r="Y45" i="10"/>
  <c r="C44" i="10"/>
  <c r="K44" i="10"/>
  <c r="D45" i="9"/>
  <c r="Z44" i="8"/>
  <c r="F45" i="7"/>
  <c r="N45" i="7"/>
  <c r="AA45" i="6"/>
  <c r="R26" i="6"/>
  <c r="R45" i="6" s="1"/>
  <c r="J26" i="5"/>
  <c r="J45" i="5" s="1"/>
  <c r="R26" i="5"/>
  <c r="R45" i="5" s="1"/>
  <c r="P45" i="3"/>
  <c r="F45" i="2"/>
  <c r="V45" i="2"/>
  <c r="D45" i="23"/>
  <c r="M44" i="23"/>
  <c r="M45" i="23" s="1"/>
  <c r="R44" i="21"/>
  <c r="R45" i="21" s="1"/>
  <c r="J45" i="18"/>
  <c r="P45" i="17"/>
  <c r="Z25" i="17"/>
  <c r="S45" i="17"/>
  <c r="O45" i="16"/>
  <c r="W45" i="16"/>
  <c r="R44" i="16"/>
  <c r="R45" i="16" s="1"/>
  <c r="M45" i="14"/>
  <c r="I45" i="11"/>
  <c r="Y45" i="11"/>
  <c r="J45" i="10"/>
  <c r="R45" i="10"/>
  <c r="G44" i="6"/>
  <c r="G45" i="6" s="1"/>
  <c r="O44" i="6"/>
  <c r="O45" i="6" s="1"/>
  <c r="W44" i="6"/>
  <c r="W45" i="6" s="1"/>
  <c r="D45" i="4"/>
  <c r="T45" i="4"/>
  <c r="H26" i="24"/>
  <c r="H45" i="24" s="1"/>
  <c r="E26" i="23"/>
  <c r="E45" i="23" s="1"/>
  <c r="M26" i="23"/>
  <c r="U26" i="23"/>
  <c r="U45" i="23" s="1"/>
  <c r="H26" i="22"/>
  <c r="H45" i="22" s="1"/>
  <c r="AA45" i="22"/>
  <c r="M45" i="21"/>
  <c r="S45" i="21"/>
  <c r="H45" i="16"/>
  <c r="C45" i="16"/>
  <c r="K45" i="16"/>
  <c r="S45" i="16"/>
  <c r="AA44" i="16"/>
  <c r="AA45" i="16" s="1"/>
  <c r="V26" i="15"/>
  <c r="V45" i="15" s="1"/>
  <c r="E44" i="15"/>
  <c r="E45" i="15" s="1"/>
  <c r="M44" i="15"/>
  <c r="U44" i="15"/>
  <c r="AA44" i="14"/>
  <c r="AA45" i="14" s="1"/>
  <c r="Q44" i="13"/>
  <c r="Y44" i="13"/>
  <c r="Z44" i="13" s="1"/>
  <c r="Z43" i="13"/>
  <c r="X26" i="11"/>
  <c r="X45" i="11" s="1"/>
  <c r="Z45" i="11" s="1"/>
  <c r="AA44" i="11"/>
  <c r="N45" i="9"/>
  <c r="D45" i="8"/>
  <c r="L45" i="8"/>
  <c r="T45" i="8"/>
  <c r="D45" i="6"/>
  <c r="D45" i="5"/>
  <c r="X45" i="2"/>
  <c r="F26" i="21"/>
  <c r="F45" i="21" s="1"/>
  <c r="N26" i="21"/>
  <c r="N45" i="21" s="1"/>
  <c r="V26" i="21"/>
  <c r="V45" i="21" s="1"/>
  <c r="J45" i="17"/>
  <c r="G45" i="14"/>
  <c r="W45" i="14"/>
  <c r="S44" i="14"/>
  <c r="S45" i="14" s="1"/>
  <c r="H45" i="13"/>
  <c r="R45" i="11"/>
  <c r="C44" i="11"/>
  <c r="C45" i="11" s="1"/>
  <c r="K44" i="11"/>
  <c r="S44" i="11"/>
  <c r="S45" i="11" s="1"/>
  <c r="X44" i="10"/>
  <c r="Z44" i="10" s="1"/>
  <c r="O44" i="9"/>
  <c r="O45" i="9" s="1"/>
  <c r="E45" i="6"/>
  <c r="U45" i="6"/>
  <c r="V45" i="4"/>
  <c r="J26" i="3"/>
  <c r="R26" i="3"/>
  <c r="C45" i="1"/>
  <c r="S45" i="54"/>
  <c r="H45" i="55"/>
  <c r="W45" i="55"/>
  <c r="L45" i="54"/>
  <c r="I45" i="55"/>
  <c r="Q45" i="55"/>
  <c r="Y45" i="55"/>
  <c r="H45" i="52"/>
  <c r="H45" i="46"/>
  <c r="K45" i="1"/>
  <c r="C45" i="54"/>
  <c r="P45" i="55"/>
  <c r="F45" i="1"/>
  <c r="AA45" i="55"/>
  <c r="F45" i="54"/>
  <c r="N45" i="54"/>
  <c r="V45" i="54"/>
  <c r="M45" i="54"/>
  <c r="Y45" i="53"/>
  <c r="Z45" i="53" s="1"/>
  <c r="Z26" i="53"/>
  <c r="S45" i="1"/>
  <c r="R45" i="54"/>
  <c r="T45" i="54"/>
  <c r="Z44" i="43"/>
  <c r="X45" i="43"/>
  <c r="Z45" i="43" s="1"/>
  <c r="Z26" i="54"/>
  <c r="X45" i="54"/>
  <c r="Z45" i="54" s="1"/>
  <c r="O45" i="55"/>
  <c r="J45" i="54"/>
  <c r="AA45" i="54"/>
  <c r="X45" i="55"/>
  <c r="N45" i="1"/>
  <c r="O45" i="1"/>
  <c r="C45" i="55"/>
  <c r="S45" i="55"/>
  <c r="I45" i="1"/>
  <c r="Q45" i="1"/>
  <c r="Y45" i="1"/>
  <c r="H45" i="1"/>
  <c r="W45" i="1"/>
  <c r="G45" i="55"/>
  <c r="H45" i="51"/>
  <c r="X45" i="51"/>
  <c r="Z45" i="51" s="1"/>
  <c r="H45" i="44"/>
  <c r="Z13" i="55"/>
  <c r="M45" i="38"/>
  <c r="Z25" i="54"/>
  <c r="Z37" i="48"/>
  <c r="Q45" i="47"/>
  <c r="N45" i="39"/>
  <c r="N45" i="38"/>
  <c r="Z26" i="50"/>
  <c r="H45" i="33"/>
  <c r="Z37" i="1"/>
  <c r="Z37" i="55"/>
  <c r="Y45" i="52"/>
  <c r="Z26" i="51"/>
  <c r="Z37" i="50"/>
  <c r="Q45" i="49"/>
  <c r="I45" i="46"/>
  <c r="X45" i="45"/>
  <c r="Y45" i="44"/>
  <c r="S45" i="41"/>
  <c r="H45" i="40"/>
  <c r="S45" i="40"/>
  <c r="N45" i="37"/>
  <c r="D45" i="36"/>
  <c r="C45" i="35"/>
  <c r="R45" i="34"/>
  <c r="Q45" i="33"/>
  <c r="D45" i="32"/>
  <c r="J45" i="29"/>
  <c r="R45" i="29"/>
  <c r="D45" i="25"/>
  <c r="D45" i="22"/>
  <c r="Z26" i="20"/>
  <c r="X45" i="20"/>
  <c r="Z45" i="20" s="1"/>
  <c r="L45" i="19"/>
  <c r="X45" i="12"/>
  <c r="X26" i="36"/>
  <c r="Z13" i="36"/>
  <c r="Y45" i="16"/>
  <c r="Z44" i="16"/>
  <c r="X26" i="1"/>
  <c r="I45" i="51"/>
  <c r="Q45" i="46"/>
  <c r="Y44" i="46"/>
  <c r="I45" i="43"/>
  <c r="F45" i="33"/>
  <c r="S45" i="32"/>
  <c r="Z26" i="10"/>
  <c r="X45" i="10"/>
  <c r="Z45" i="10" s="1"/>
  <c r="Z25" i="55"/>
  <c r="S45" i="53"/>
  <c r="Y45" i="50"/>
  <c r="Z45" i="50" s="1"/>
  <c r="S45" i="45"/>
  <c r="I45" i="44"/>
  <c r="M45" i="40"/>
  <c r="R45" i="25"/>
  <c r="X45" i="52"/>
  <c r="Z45" i="52" s="1"/>
  <c r="X44" i="49"/>
  <c r="Z44" i="49" s="1"/>
  <c r="Q45" i="48"/>
  <c r="X45" i="44"/>
  <c r="N45" i="40"/>
  <c r="H45" i="38"/>
  <c r="Q45" i="34"/>
  <c r="C45" i="25"/>
  <c r="S45" i="25"/>
  <c r="C45" i="22"/>
  <c r="S45" i="22"/>
  <c r="K45" i="53"/>
  <c r="J44" i="51"/>
  <c r="J45" i="51" s="1"/>
  <c r="R44" i="51"/>
  <c r="R45" i="51" s="1"/>
  <c r="Z37" i="51"/>
  <c r="Q45" i="50"/>
  <c r="I45" i="47"/>
  <c r="X45" i="46"/>
  <c r="K45" i="45"/>
  <c r="Y45" i="45"/>
  <c r="J44" i="43"/>
  <c r="J45" i="43" s="1"/>
  <c r="R44" i="43"/>
  <c r="R45" i="43" s="1"/>
  <c r="Z37" i="43"/>
  <c r="M26" i="42"/>
  <c r="M45" i="42" s="1"/>
  <c r="Q45" i="40"/>
  <c r="R45" i="39"/>
  <c r="R45" i="38"/>
  <c r="R45" i="37"/>
  <c r="S45" i="37"/>
  <c r="E45" i="36"/>
  <c r="U45" i="36"/>
  <c r="L45" i="36"/>
  <c r="D45" i="35"/>
  <c r="C45" i="34"/>
  <c r="D44" i="34"/>
  <c r="D45" i="34" s="1"/>
  <c r="L44" i="34"/>
  <c r="T44" i="34"/>
  <c r="R45" i="33"/>
  <c r="K44" i="33"/>
  <c r="K45" i="33" s="1"/>
  <c r="S44" i="33"/>
  <c r="S45" i="33" s="1"/>
  <c r="AA44" i="33"/>
  <c r="AA45" i="33" s="1"/>
  <c r="E45" i="32"/>
  <c r="M45" i="32"/>
  <c r="C45" i="29"/>
  <c r="S45" i="29"/>
  <c r="C45" i="26"/>
  <c r="S45" i="26"/>
  <c r="Y26" i="24"/>
  <c r="Y45" i="24" s="1"/>
  <c r="J45" i="22"/>
  <c r="N45" i="13"/>
  <c r="N45" i="42"/>
  <c r="S45" i="36"/>
  <c r="M45" i="39"/>
  <c r="X26" i="25"/>
  <c r="Z25" i="25"/>
  <c r="X26" i="34"/>
  <c r="Z13" i="34"/>
  <c r="J45" i="25"/>
  <c r="I45" i="53"/>
  <c r="Q45" i="29"/>
  <c r="X26" i="29"/>
  <c r="Z25" i="29"/>
  <c r="Z44" i="52"/>
  <c r="Q45" i="51"/>
  <c r="I45" i="48"/>
  <c r="Y45" i="46"/>
  <c r="Z37" i="44"/>
  <c r="Q45" i="43"/>
  <c r="F45" i="42"/>
  <c r="R45" i="40"/>
  <c r="C45" i="39"/>
  <c r="C45" i="38"/>
  <c r="M45" i="36"/>
  <c r="L45" i="35"/>
  <c r="T45" i="34"/>
  <c r="C45" i="33"/>
  <c r="N45" i="32"/>
  <c r="D45" i="29"/>
  <c r="T45" i="29"/>
  <c r="D45" i="26"/>
  <c r="I45" i="24"/>
  <c r="Q45" i="24"/>
  <c r="X26" i="24"/>
  <c r="Z25" i="24"/>
  <c r="W45" i="15"/>
  <c r="I45" i="50"/>
  <c r="Y45" i="48"/>
  <c r="Z45" i="48" s="1"/>
  <c r="Z44" i="46"/>
  <c r="U26" i="44"/>
  <c r="U45" i="44" s="1"/>
  <c r="D45" i="41"/>
  <c r="X26" i="28"/>
  <c r="Z25" i="28"/>
  <c r="Y45" i="49"/>
  <c r="Z26" i="48"/>
  <c r="X44" i="47"/>
  <c r="Z44" i="47" s="1"/>
  <c r="Q45" i="36"/>
  <c r="X26" i="35"/>
  <c r="Z13" i="35"/>
  <c r="S45" i="35"/>
  <c r="V45" i="33"/>
  <c r="R45" i="46"/>
  <c r="L45" i="37"/>
  <c r="R45" i="36"/>
  <c r="Q45" i="35"/>
  <c r="S45" i="34"/>
  <c r="N45" i="33"/>
  <c r="Z13" i="25"/>
  <c r="I45" i="45"/>
  <c r="H45" i="41"/>
  <c r="N45" i="41"/>
  <c r="H45" i="39"/>
  <c r="M45" i="37"/>
  <c r="C45" i="36"/>
  <c r="R45" i="35"/>
  <c r="X26" i="33"/>
  <c r="Z13" i="33"/>
  <c r="I45" i="29"/>
  <c r="E44" i="54"/>
  <c r="E45" i="54" s="1"/>
  <c r="M44" i="54"/>
  <c r="U44" i="54"/>
  <c r="U45" i="54" s="1"/>
  <c r="J44" i="53"/>
  <c r="J45" i="53" s="1"/>
  <c r="R44" i="53"/>
  <c r="R45" i="53" s="1"/>
  <c r="Z37" i="53"/>
  <c r="Q45" i="52"/>
  <c r="I45" i="49"/>
  <c r="Y45" i="47"/>
  <c r="J44" i="45"/>
  <c r="R44" i="45"/>
  <c r="R45" i="45" s="1"/>
  <c r="Z37" i="45"/>
  <c r="Q45" i="44"/>
  <c r="G45" i="42"/>
  <c r="W45" i="42"/>
  <c r="L45" i="41"/>
  <c r="C45" i="41"/>
  <c r="C45" i="40"/>
  <c r="D44" i="39"/>
  <c r="L44" i="39"/>
  <c r="L45" i="39" s="1"/>
  <c r="T44" i="39"/>
  <c r="T45" i="39" s="1"/>
  <c r="D44" i="38"/>
  <c r="L44" i="38"/>
  <c r="L45" i="38" s="1"/>
  <c r="T44" i="38"/>
  <c r="T45" i="38" s="1"/>
  <c r="D45" i="37"/>
  <c r="T45" i="37"/>
  <c r="C45" i="37"/>
  <c r="N45" i="36"/>
  <c r="F45" i="35"/>
  <c r="V45" i="35"/>
  <c r="M45" i="35"/>
  <c r="E45" i="34"/>
  <c r="U45" i="34"/>
  <c r="L45" i="34"/>
  <c r="D45" i="33"/>
  <c r="O45" i="32"/>
  <c r="C45" i="30"/>
  <c r="S45" i="30"/>
  <c r="J45" i="26"/>
  <c r="I26" i="21"/>
  <c r="I45" i="21" s="1"/>
  <c r="Q26" i="21"/>
  <c r="Q45" i="21" s="1"/>
  <c r="Y26" i="21"/>
  <c r="Y45" i="21" s="1"/>
  <c r="Z26" i="42"/>
  <c r="Q26" i="31"/>
  <c r="Q45" i="31" s="1"/>
  <c r="X26" i="31"/>
  <c r="Z25" i="31"/>
  <c r="Q26" i="27"/>
  <c r="Q45" i="27" s="1"/>
  <c r="X26" i="27"/>
  <c r="Z25" i="27"/>
  <c r="Q26" i="23"/>
  <c r="Q45" i="23" s="1"/>
  <c r="X26" i="23"/>
  <c r="Z25" i="23"/>
  <c r="X44" i="3"/>
  <c r="Z44" i="3" s="1"/>
  <c r="Z37" i="3"/>
  <c r="I26" i="42"/>
  <c r="I45" i="42" s="1"/>
  <c r="Q26" i="42"/>
  <c r="Q45" i="42" s="1"/>
  <c r="Y26" i="42"/>
  <c r="Y45" i="42" s="1"/>
  <c r="K45" i="42"/>
  <c r="AA45" i="42"/>
  <c r="Q26" i="32"/>
  <c r="T45" i="28"/>
  <c r="T45" i="24"/>
  <c r="C45" i="20"/>
  <c r="K45" i="20"/>
  <c r="S45" i="20"/>
  <c r="L45" i="18"/>
  <c r="L45" i="14"/>
  <c r="P45" i="7"/>
  <c r="Z26" i="7"/>
  <c r="X45" i="7"/>
  <c r="X26" i="41"/>
  <c r="Z13" i="41"/>
  <c r="AA45" i="41"/>
  <c r="K45" i="40"/>
  <c r="AA45" i="40"/>
  <c r="K45" i="39"/>
  <c r="AA45" i="39"/>
  <c r="K45" i="38"/>
  <c r="F45" i="37"/>
  <c r="V45" i="37"/>
  <c r="X26" i="30"/>
  <c r="Z25" i="30"/>
  <c r="O45" i="29"/>
  <c r="X26" i="26"/>
  <c r="Z25" i="26"/>
  <c r="O45" i="25"/>
  <c r="X26" i="22"/>
  <c r="Z25" i="22"/>
  <c r="X45" i="14"/>
  <c r="Z45" i="14" s="1"/>
  <c r="Z26" i="14"/>
  <c r="Z13" i="53"/>
  <c r="Z13" i="52"/>
  <c r="Z13" i="51"/>
  <c r="Z13" i="50"/>
  <c r="Z13" i="49"/>
  <c r="Z13" i="48"/>
  <c r="Z13" i="47"/>
  <c r="Z13" i="46"/>
  <c r="Z13" i="45"/>
  <c r="Z13" i="44"/>
  <c r="Z13" i="43"/>
  <c r="D44" i="42"/>
  <c r="D45" i="42" s="1"/>
  <c r="L44" i="42"/>
  <c r="T44" i="42"/>
  <c r="T45" i="42" s="1"/>
  <c r="Z50" i="41"/>
  <c r="X26" i="40"/>
  <c r="Z13" i="40"/>
  <c r="Z50" i="40"/>
  <c r="X26" i="39"/>
  <c r="Z13" i="39"/>
  <c r="X26" i="38"/>
  <c r="Z13" i="38"/>
  <c r="X26" i="37"/>
  <c r="Z13" i="37"/>
  <c r="K45" i="37"/>
  <c r="AA45" i="37"/>
  <c r="K45" i="36"/>
  <c r="AA45" i="36"/>
  <c r="K45" i="35"/>
  <c r="AA45" i="35"/>
  <c r="K45" i="34"/>
  <c r="AA45" i="34"/>
  <c r="G45" i="33"/>
  <c r="O45" i="33"/>
  <c r="W45" i="33"/>
  <c r="Z25" i="32"/>
  <c r="C44" i="32"/>
  <c r="C45" i="32" s="1"/>
  <c r="K44" i="32"/>
  <c r="K45" i="32" s="1"/>
  <c r="S44" i="32"/>
  <c r="T45" i="31"/>
  <c r="R45" i="30"/>
  <c r="Z13" i="30"/>
  <c r="T45" i="27"/>
  <c r="R45" i="26"/>
  <c r="Z13" i="26"/>
  <c r="T45" i="23"/>
  <c r="R45" i="22"/>
  <c r="Z13" i="22"/>
  <c r="X26" i="21"/>
  <c r="L45" i="17"/>
  <c r="X45" i="9"/>
  <c r="Z45" i="9" s="1"/>
  <c r="Z26" i="9"/>
  <c r="W45" i="32"/>
  <c r="C45" i="21"/>
  <c r="K45" i="21"/>
  <c r="E45" i="20"/>
  <c r="F45" i="15"/>
  <c r="AA45" i="11"/>
  <c r="Y45" i="3"/>
  <c r="Z26" i="3"/>
  <c r="X45" i="32"/>
  <c r="D45" i="21"/>
  <c r="L45" i="21"/>
  <c r="Q45" i="19"/>
  <c r="Q45" i="18"/>
  <c r="Q45" i="17"/>
  <c r="K45" i="11"/>
  <c r="C45" i="10"/>
  <c r="K45" i="10"/>
  <c r="G45" i="32"/>
  <c r="G45" i="31"/>
  <c r="W45" i="31"/>
  <c r="G45" i="30"/>
  <c r="W45" i="30"/>
  <c r="G45" i="29"/>
  <c r="W45" i="29"/>
  <c r="G45" i="28"/>
  <c r="W45" i="28"/>
  <c r="G45" i="27"/>
  <c r="W45" i="27"/>
  <c r="G45" i="26"/>
  <c r="W45" i="26"/>
  <c r="G45" i="25"/>
  <c r="W45" i="25"/>
  <c r="G45" i="24"/>
  <c r="W45" i="24"/>
  <c r="G45" i="23"/>
  <c r="W45" i="23"/>
  <c r="G45" i="22"/>
  <c r="W45" i="22"/>
  <c r="E45" i="21"/>
  <c r="U45" i="21"/>
  <c r="G45" i="21"/>
  <c r="AA45" i="19"/>
  <c r="AA45" i="18"/>
  <c r="AA45" i="17"/>
  <c r="J45" i="16"/>
  <c r="Z26" i="32"/>
  <c r="I44" i="32"/>
  <c r="I45" i="32" s="1"/>
  <c r="Q44" i="32"/>
  <c r="X44" i="31"/>
  <c r="Z44" i="31" s="1"/>
  <c r="Z37" i="31"/>
  <c r="X44" i="30"/>
  <c r="Z44" i="30" s="1"/>
  <c r="Z37" i="30"/>
  <c r="X44" i="29"/>
  <c r="Z44" i="29" s="1"/>
  <c r="Z37" i="29"/>
  <c r="X44" i="28"/>
  <c r="Z44" i="28" s="1"/>
  <c r="Z37" i="28"/>
  <c r="X44" i="27"/>
  <c r="Z44" i="27" s="1"/>
  <c r="Z37" i="27"/>
  <c r="X44" i="26"/>
  <c r="Z44" i="26" s="1"/>
  <c r="Z37" i="26"/>
  <c r="X44" i="25"/>
  <c r="Z44" i="25" s="1"/>
  <c r="Z37" i="25"/>
  <c r="X44" i="24"/>
  <c r="Z44" i="24" s="1"/>
  <c r="Z37" i="24"/>
  <c r="X44" i="23"/>
  <c r="Z44" i="23" s="1"/>
  <c r="Z37" i="23"/>
  <c r="X44" i="22"/>
  <c r="Z44" i="22" s="1"/>
  <c r="Z37" i="22"/>
  <c r="AA44" i="21"/>
  <c r="AA45" i="21" s="1"/>
  <c r="O45" i="15"/>
  <c r="X45" i="13"/>
  <c r="I45" i="7"/>
  <c r="Z37" i="4"/>
  <c r="X44" i="4"/>
  <c r="X26" i="19"/>
  <c r="Z13" i="19"/>
  <c r="X26" i="18"/>
  <c r="Z13" i="18"/>
  <c r="X26" i="17"/>
  <c r="Z13" i="17"/>
  <c r="X26" i="16"/>
  <c r="Z13" i="16"/>
  <c r="M45" i="15"/>
  <c r="X44" i="15"/>
  <c r="Z44" i="15" s="1"/>
  <c r="Z37" i="15"/>
  <c r="Y45" i="4"/>
  <c r="Z26" i="4"/>
  <c r="H45" i="15"/>
  <c r="P45" i="10"/>
  <c r="Z44" i="2"/>
  <c r="L45" i="20"/>
  <c r="N45" i="15"/>
  <c r="Z26" i="15"/>
  <c r="D45" i="13"/>
  <c r="T45" i="13"/>
  <c r="F45" i="6"/>
  <c r="Y45" i="6"/>
  <c r="Z13" i="20"/>
  <c r="D45" i="19"/>
  <c r="T45" i="19"/>
  <c r="D45" i="18"/>
  <c r="T45" i="18"/>
  <c r="D45" i="17"/>
  <c r="T45" i="17"/>
  <c r="D45" i="16"/>
  <c r="T45" i="16"/>
  <c r="Z13" i="15"/>
  <c r="E45" i="13"/>
  <c r="Q45" i="11"/>
  <c r="Z26" i="8"/>
  <c r="Z43" i="2"/>
  <c r="F45" i="12"/>
  <c r="I45" i="10"/>
  <c r="Q45" i="10"/>
  <c r="Z25" i="10"/>
  <c r="Q45" i="9"/>
  <c r="C45" i="8"/>
  <c r="F44" i="14"/>
  <c r="F45" i="14" s="1"/>
  <c r="N44" i="14"/>
  <c r="N45" i="14" s="1"/>
  <c r="V44" i="14"/>
  <c r="V45" i="14" s="1"/>
  <c r="U45" i="13"/>
  <c r="F44" i="13"/>
  <c r="F45" i="13" s="1"/>
  <c r="N44" i="13"/>
  <c r="V44" i="13"/>
  <c r="V45" i="13" s="1"/>
  <c r="U45" i="12"/>
  <c r="F44" i="12"/>
  <c r="N44" i="12"/>
  <c r="N45" i="12" s="1"/>
  <c r="V44" i="12"/>
  <c r="V45" i="12" s="1"/>
  <c r="T45" i="9"/>
  <c r="S45" i="8"/>
  <c r="X44" i="5"/>
  <c r="Z37" i="5"/>
  <c r="H45" i="3"/>
  <c r="X45" i="3"/>
  <c r="J45" i="2"/>
  <c r="Q45" i="2"/>
  <c r="U45" i="15"/>
  <c r="X44" i="9"/>
  <c r="Z44" i="9" s="1"/>
  <c r="Z37" i="9"/>
  <c r="M45" i="8"/>
  <c r="K45" i="2"/>
  <c r="S45" i="2"/>
  <c r="Z37" i="21"/>
  <c r="Z37" i="20"/>
  <c r="Z37" i="19"/>
  <c r="Z37" i="18"/>
  <c r="Z37" i="17"/>
  <c r="Z37" i="16"/>
  <c r="I26" i="14"/>
  <c r="I45" i="14" s="1"/>
  <c r="Q26" i="14"/>
  <c r="Q45" i="14" s="1"/>
  <c r="Y26" i="14"/>
  <c r="Y45" i="14" s="1"/>
  <c r="I26" i="13"/>
  <c r="I45" i="13" s="1"/>
  <c r="Q26" i="13"/>
  <c r="Q45" i="13" s="1"/>
  <c r="Y26" i="13"/>
  <c r="Z25" i="13"/>
  <c r="I26" i="12"/>
  <c r="I45" i="12" s="1"/>
  <c r="Q26" i="12"/>
  <c r="Q45" i="12" s="1"/>
  <c r="Y26" i="12"/>
  <c r="Y45" i="12" s="1"/>
  <c r="E45" i="11"/>
  <c r="U45" i="11"/>
  <c r="D45" i="10"/>
  <c r="L45" i="10"/>
  <c r="T45" i="10"/>
  <c r="E45" i="10"/>
  <c r="U45" i="10"/>
  <c r="N45" i="8"/>
  <c r="I45" i="8"/>
  <c r="M45" i="7"/>
  <c r="X44" i="6"/>
  <c r="Z44" i="6" s="1"/>
  <c r="Z37" i="6"/>
  <c r="F45" i="5"/>
  <c r="V45" i="5"/>
  <c r="P45" i="4"/>
  <c r="J45" i="3"/>
  <c r="R45" i="3"/>
  <c r="Q45" i="3"/>
  <c r="X45" i="8"/>
  <c r="Z45" i="8" s="1"/>
  <c r="Y45" i="7"/>
  <c r="Q45" i="4"/>
  <c r="K45" i="8"/>
  <c r="Q45" i="5"/>
  <c r="I45" i="2"/>
  <c r="Z37" i="11"/>
  <c r="Z37" i="7"/>
  <c r="Q45" i="6"/>
  <c r="I45" i="3"/>
  <c r="S44" i="10"/>
  <c r="S45" i="10" s="1"/>
  <c r="AA44" i="10"/>
  <c r="AA45" i="10" s="1"/>
  <c r="E44" i="9"/>
  <c r="E45" i="9" s="1"/>
  <c r="M44" i="9"/>
  <c r="M45" i="9" s="1"/>
  <c r="U44" i="9"/>
  <c r="U45" i="9" s="1"/>
  <c r="J44" i="8"/>
  <c r="J45" i="8" s="1"/>
  <c r="R44" i="8"/>
  <c r="R45" i="8" s="1"/>
  <c r="Z37" i="8"/>
  <c r="Q45" i="7"/>
  <c r="I45" i="4"/>
  <c r="Y45" i="2"/>
  <c r="Z13" i="9"/>
  <c r="Z13" i="8"/>
  <c r="Z13" i="7"/>
  <c r="Z13" i="6"/>
  <c r="Z13" i="5"/>
  <c r="Z13" i="4"/>
  <c r="Z13" i="3"/>
  <c r="Z13" i="2"/>
  <c r="J45" i="45" l="1"/>
  <c r="P45" i="35"/>
  <c r="AA45" i="15"/>
  <c r="Q45" i="32"/>
  <c r="D45" i="38"/>
  <c r="Z26" i="11"/>
  <c r="D45" i="40"/>
  <c r="X45" i="42"/>
  <c r="Z45" i="42" s="1"/>
  <c r="Z44" i="42"/>
  <c r="Z45" i="44"/>
  <c r="H45" i="32"/>
  <c r="Z45" i="2"/>
  <c r="Y45" i="13"/>
  <c r="Z45" i="32"/>
  <c r="L45" i="42"/>
  <c r="Z45" i="13"/>
  <c r="Z44" i="32"/>
  <c r="R45" i="42"/>
  <c r="X45" i="30"/>
  <c r="Z45" i="30" s="1"/>
  <c r="Z26" i="30"/>
  <c r="Z26" i="19"/>
  <c r="X45" i="19"/>
  <c r="Z45" i="19" s="1"/>
  <c r="X45" i="23"/>
  <c r="Z45" i="23" s="1"/>
  <c r="Z26" i="23"/>
  <c r="Z44" i="4"/>
  <c r="X45" i="4"/>
  <c r="Z45" i="4" s="1"/>
  <c r="X45" i="47"/>
  <c r="Z45" i="47" s="1"/>
  <c r="Z26" i="39"/>
  <c r="X45" i="39"/>
  <c r="Z45" i="39" s="1"/>
  <c r="Z26" i="41"/>
  <c r="X45" i="41"/>
  <c r="Z45" i="41" s="1"/>
  <c r="Z45" i="46"/>
  <c r="Z26" i="18"/>
  <c r="X45" i="18"/>
  <c r="Z45" i="18" s="1"/>
  <c r="Z45" i="12"/>
  <c r="Z45" i="55"/>
  <c r="X45" i="22"/>
  <c r="Z45" i="22" s="1"/>
  <c r="Z26" i="22"/>
  <c r="Z26" i="1"/>
  <c r="X45" i="1"/>
  <c r="Z45" i="1" s="1"/>
  <c r="Z45" i="3"/>
  <c r="X45" i="6"/>
  <c r="Z45" i="6" s="1"/>
  <c r="Z26" i="21"/>
  <c r="X45" i="21"/>
  <c r="Z45" i="21" s="1"/>
  <c r="X45" i="26"/>
  <c r="Z45" i="26" s="1"/>
  <c r="Z26" i="26"/>
  <c r="Z45" i="7"/>
  <c r="X45" i="27"/>
  <c r="Z45" i="27" s="1"/>
  <c r="Z26" i="27"/>
  <c r="X45" i="28"/>
  <c r="Z45" i="28" s="1"/>
  <c r="Z26" i="28"/>
  <c r="X45" i="24"/>
  <c r="Z45" i="24" s="1"/>
  <c r="Z26" i="24"/>
  <c r="X45" i="25"/>
  <c r="Z45" i="25" s="1"/>
  <c r="Z26" i="25"/>
  <c r="Z26" i="37"/>
  <c r="X45" i="37"/>
  <c r="Z45" i="37" s="1"/>
  <c r="X45" i="31"/>
  <c r="Z45" i="31" s="1"/>
  <c r="Z26" i="31"/>
  <c r="Z26" i="33"/>
  <c r="X45" i="33"/>
  <c r="Z45" i="33" s="1"/>
  <c r="Z26" i="16"/>
  <c r="X45" i="16"/>
  <c r="Z45" i="16" s="1"/>
  <c r="X45" i="29"/>
  <c r="Z45" i="29" s="1"/>
  <c r="Z26" i="29"/>
  <c r="Z26" i="36"/>
  <c r="X45" i="36"/>
  <c r="Z45" i="36" s="1"/>
  <c r="Z45" i="45"/>
  <c r="Z26" i="12"/>
  <c r="X45" i="15"/>
  <c r="Z45" i="15" s="1"/>
  <c r="Z26" i="38"/>
  <c r="X45" i="38"/>
  <c r="Z45" i="38" s="1"/>
  <c r="Z26" i="34"/>
  <c r="X45" i="34"/>
  <c r="Z45" i="34" s="1"/>
  <c r="Z26" i="17"/>
  <c r="X45" i="17"/>
  <c r="Z45" i="17" s="1"/>
  <c r="Z44" i="5"/>
  <c r="X45" i="5"/>
  <c r="Z45" i="5" s="1"/>
  <c r="Z26" i="13"/>
  <c r="Z26" i="40"/>
  <c r="X45" i="40"/>
  <c r="Z45" i="40" s="1"/>
  <c r="Z26" i="35"/>
  <c r="X45" i="35"/>
  <c r="Z45" i="35" s="1"/>
  <c r="X45" i="49"/>
  <c r="Z45" i="49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<sst xmlns="http://schemas.openxmlformats.org/spreadsheetml/2006/main" count="7150" uniqueCount="134">
  <si>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</si>
  <si>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</si>
  <si>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</si>
  <si>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</si>
  <si>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</si>
  <si>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</si>
  <si>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</si>
  <si>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</si>
  <si>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</si>
  <si>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</si>
  <si>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</si>
  <si>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</si>
  <si>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</si>
  <si>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</si>
  <si>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</si>
  <si>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</si>
  <si>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</si>
  <si>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</si>
  <si>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</si>
  <si>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</si>
  <si>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</si>
  <si>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</si>
  <si>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</si>
  <si>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</si>
  <si>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</si>
  <si>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</si>
  <si>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</si>
  <si>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</si>
  <si>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</si>
  <si>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</si>
  <si>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</si>
  <si>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</si>
  <si>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</si>
  <si>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</si>
  <si>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</si>
  <si>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</si>
  <si>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</si>
  <si>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</si>
  <si>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</si>
  <si>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</si>
  <si>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</si>
  <si>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</si>
  <si>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</si>
  <si>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</si>
  <si>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</si>
  <si>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</si>
  <si>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</si>
  <si>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</si>
  <si>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</si>
  <si>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</si>
  <si>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</si>
  <si>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</si>
  <si>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</si>
  <si>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</si>
  <si>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</si>
  <si>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</si>
  <si>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</si>
  <si>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</si>
  <si>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</si>
  <si>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</si>
  <si>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</si>
  <si>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</si>
  <si>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</si>
  <si>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</si>
  <si>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</si>
  <si>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</si>
  <si>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</si>
  <si>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</si>
  <si>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</si>
  <si>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</si>
  <si>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</si>
  <si>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</si>
  <si>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</si>
  <si>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</si>
  <si>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</si>
  <si>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</si>
  <si>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2nd Quarter ended 31 December 2024 (Figures Finalised as at 2025/01/29)</t>
  </si>
  <si>
    <t>Kwazulu-Natal: Umzumbe (KZN213) - Table C6 Quarterly Budget Statement - Financial Position ( Waste management                                   ) for 2nd Quarter ended 31 December 2024 (Figures Finalised as at 2025/01/29)</t>
  </si>
  <si>
    <t>Kwazulu-Natal: uMuziwabantu (KZN214) - Table C6 Quarterly Budget Statement - Financial Position ( Waste management                                   ) for 2nd Quarter ended 31 December 2024 (Figures Finalised as at 2025/01/29)</t>
  </si>
  <si>
    <t>Kwazulu-Natal: Ray Nkonyeni (KZN216) - Table C6 Quarterly Budget Statement - Financial Position ( Waste management                                   ) for 2nd Quarter ended 31 December 2024 (Figures Finalised as at 2025/01/29)</t>
  </si>
  <si>
    <t>Kwazulu-Natal: Ugu (DC21) - Table C6 Quarterly Budget Statement - Financial Position ( Waste management                                   ) for 2nd Quarter ended 31 December 2024 (Figures Finalised as at 2025/01/29)</t>
  </si>
  <si>
    <t>Kwazulu-Natal: uMshwathi (KZN221) - Table C6 Quarterly Budget Statement - Financial Position ( Waste management                                   ) for 2nd Quarter ended 31 December 2024 (Figures Finalised as at 2025/01/29)</t>
  </si>
  <si>
    <t>Kwazulu-Natal: uMngeni (KZN222) - Table C6 Quarterly Budget Statement - Financial Position ( Waste management                                   ) for 2nd Quarter ended 31 December 2024 (Figures Finalised as at 2025/01/29)</t>
  </si>
  <si>
    <t>Kwazulu-Natal: Mpofana (KZN223) - Table C6 Quarterly Budget Statement - Financial Position ( Waste management                                   ) for 2nd Quarter ended 31 December 2024 (Figures Finalised as at 2025/01/29)</t>
  </si>
  <si>
    <t>Kwazulu-Natal: Impendle (KZN224) - Table C6 Quarterly Budget Statement - Financial Position ( Waste management                                   ) for 2nd Quarter ended 31 December 2024 (Figures Finalised as at 2025/01/29)</t>
  </si>
  <si>
    <t>Kwazulu-Natal: Msunduzi (KZN225) - Table C6 Quarterly Budget Statement - Financial Position ( Waste management                                   ) for 2nd Quarter ended 31 December 2024 (Figures Finalised as at 2025/01/29)</t>
  </si>
  <si>
    <t>Kwazulu-Natal: Mkhambathini (KZN226) - Table C6 Quarterly Budget Statement - Financial Position ( Waste management                                   ) for 2nd Quarter ended 31 December 2024 (Figures Finalised as at 2025/01/29)</t>
  </si>
  <si>
    <t>Kwazulu-Natal: Richmond (KZN227) - Table C6 Quarterly Budget Statement - Financial Position ( Waste management                                   ) for 2nd Quarter ended 31 December 2024 (Figures Finalised as at 2025/01/29)</t>
  </si>
  <si>
    <t>Kwazulu-Natal: uMgungundlovu (DC22) - Table C6 Quarterly Budget Statement - Financial Position ( Waste management                                   ) for 2nd Quarter ended 31 December 2024 (Figures Finalised as at 2025/01/29)</t>
  </si>
  <si>
    <t>Kwazulu-Natal: Okhahlamba (KZN235) - Table C6 Quarterly Budget Statement - Financial Position ( Waste management                                   ) for 2nd Quarter ended 31 December 2024 (Figures Finalised as at 2025/01/29)</t>
  </si>
  <si>
    <t>Kwazulu-Natal: Inkosi Langalibalele (KZN237) - Table C6 Quarterly Budget Statement - Financial Position ( Waste management                                   ) for 2nd Quarter ended 31 December 2024 (Figures Finalised as at 2025/01/29)</t>
  </si>
  <si>
    <t>Kwazulu-Natal: Alfred Duma (KZN238) - Table C6 Quarterly Budget Statement - Financial Position ( Waste management                                   ) for 2nd Quarter ended 31 December 2024 (Figures Finalised as at 2025/01/29)</t>
  </si>
  <si>
    <t>Kwazulu-Natal: Uthukela (DC23) - Table C6 Quarterly Budget Statement - Financial Position ( Waste management                                   ) for 2nd Quarter ended 31 December 2024 (Figures Finalised as at 2025/01/29)</t>
  </si>
  <si>
    <t>Kwazulu-Natal: Endumeni (KZN241) - Table C6 Quarterly Budget Statement - Financial Position ( Waste management                                   ) for 2nd Quarter ended 31 December 2024 (Figures Finalised as at 2025/01/29)</t>
  </si>
  <si>
    <t>Kwazulu-Natal: Nquthu (KZN242) - Table C6 Quarterly Budget Statement - Financial Position ( Waste management                                   ) for 2nd Quarter ended 31 December 2024 (Figures Finalised as at 2025/01/29)</t>
  </si>
  <si>
    <t>Kwazulu-Natal: Msinga (KZN244) - Table C6 Quarterly Budget Statement - Financial Position ( Waste management                                   ) for 2nd Quarter ended 31 December 2024 (Figures Finalised as at 2025/01/29)</t>
  </si>
  <si>
    <t>Kwazulu-Natal: Umvoti (KZN245) - Table C6 Quarterly Budget Statement - Financial Position ( Waste management                                   ) for 2nd Quarter ended 31 December 2024 (Figures Finalised as at 2025/01/29)</t>
  </si>
  <si>
    <t>Kwazulu-Natal: Umzinyathi (DC24) - Table C6 Quarterly Budget Statement - Financial Position ( Waste management                                   ) for 2nd Quarter ended 31 December 2024 (Figures Finalised as at 2025/01/29)</t>
  </si>
  <si>
    <t>Kwazulu-Natal: Newcastle (KZN252) - Table C6 Quarterly Budget Statement - Financial Position ( Waste management                                   ) for 2nd Quarter ended 31 December 2024 (Figures Finalised as at 2025/01/29)</t>
  </si>
  <si>
    <t>Kwazulu-Natal: Emadlangeni (KZN253) - Table C6 Quarterly Budget Statement - Financial Position ( Waste management                                   ) for 2nd Quarter ended 31 December 2024 (Figures Finalised as at 2025/01/29)</t>
  </si>
  <si>
    <t>Kwazulu-Natal: Dannhauser (KZN254) - Table C6 Quarterly Budget Statement - Financial Position ( Waste management                                   ) for 2nd Quarter ended 31 December 2024 (Figures Finalised as at 2025/01/29)</t>
  </si>
  <si>
    <t>Kwazulu-Natal: Amajuba (DC25) - Table C6 Quarterly Budget Statement - Financial Position ( Waste management                                   ) for 2nd Quarter ended 31 December 2024 (Figures Finalised as at 2025/01/29)</t>
  </si>
  <si>
    <t>Kwazulu-Natal: eDumbe (KZN261) - Table C6 Quarterly Budget Statement - Financial Position ( Waste management                                   ) for 2nd Quarter ended 31 December 2024 (Figures Finalised as at 2025/01/29)</t>
  </si>
  <si>
    <t>Kwazulu-Natal: uPhongolo (KZN262) - Table C6 Quarterly Budget Statement - Financial Position ( Waste management                                   ) for 2nd Quarter ended 31 December 2024 (Figures Finalised as at 2025/01/29)</t>
  </si>
  <si>
    <t>Kwazulu-Natal: Abaqulusi (KZN263) - Table C6 Quarterly Budget Statement - Financial Position ( Waste management                                   ) for 2nd Quarter ended 31 December 2024 (Figures Finalised as at 2025/01/29)</t>
  </si>
  <si>
    <t>Kwazulu-Natal: Nongoma (KZN265) - Table C6 Quarterly Budget Statement - Financial Position ( Waste management                                   ) for 2nd Quarter ended 31 December 2024 (Figures Finalised as at 2025/01/29)</t>
  </si>
  <si>
    <t>Kwazulu-Natal: Ulundi (KZN266) - Table C6 Quarterly Budget Statement - Financial Position ( Waste management                                   ) for 2nd Quarter ended 31 December 2024 (Figures Finalised as at 2025/01/29)</t>
  </si>
  <si>
    <t>Kwazulu-Natal: Zululand (DC26) - Table C6 Quarterly Budget Statement - Financial Position ( Waste management                                   ) for 2nd Quarter ended 31 December 2024 (Figures Finalised as at 2025/01/29)</t>
  </si>
  <si>
    <t>Kwazulu-Natal: Umhlabuyalingana (KZN271) - Table C6 Quarterly Budget Statement - Financial Position ( Waste management                                   ) for 2nd Quarter ended 31 December 2024 (Figures Finalised as at 2025/01/29)</t>
  </si>
  <si>
    <t>Kwazulu-Natal: Jozini (KZN272) - Table C6 Quarterly Budget Statement - Financial Position ( Waste management                                   ) for 2nd Quarter ended 31 December 2024 (Figures Finalised as at 2025/01/29)</t>
  </si>
  <si>
    <t>Kwazulu-Natal: Mtubatuba (KZN275) - Table C6 Quarterly Budget Statement - Financial Position ( Waste management                                   ) for 2nd Quarter ended 31 December 2024 (Figures Finalised as at 2025/01/29)</t>
  </si>
  <si>
    <t>Kwazulu-Natal: Hlabisa Big Five (KZN276) - Table C6 Quarterly Budget Statement - Financial Position ( Waste management                                   ) for 2nd Quarter ended 31 December 2024 (Figures Finalised as at 2025/01/29)</t>
  </si>
  <si>
    <t>Kwazulu-Natal: Umkhanyakude (DC27) - Table C6 Quarterly Budget Statement - Financial Position ( Waste management                                   ) for 2nd Quarter ended 31 December 2024 (Figures Finalised as at 2025/01/29)</t>
  </si>
  <si>
    <t>Kwazulu-Natal: Mfolozi (KZN281) - Table C6 Quarterly Budget Statement - Financial Position ( Waste management                                   ) for 2nd Quarter ended 31 December 2024 (Figures Finalised as at 2025/01/29)</t>
  </si>
  <si>
    <t>Kwazulu-Natal: uMhlathuze (KZN282) - Table C6 Quarterly Budget Statement - Financial Position ( Waste management                                   ) for 2nd Quarter ended 31 December 2024 (Figures Finalised as at 2025/01/29)</t>
  </si>
  <si>
    <t>Kwazulu-Natal: uMlalazi (KZN284) - Table C6 Quarterly Budget Statement - Financial Position ( Waste management                                   ) for 2nd Quarter ended 31 December 2024 (Figures Finalised as at 2025/01/29)</t>
  </si>
  <si>
    <t>Kwazulu-Natal: Mthonjaneni (KZN285) - Table C6 Quarterly Budget Statement - Financial Position ( Waste management                                   ) for 2nd Quarter ended 31 December 2024 (Figures Finalised as at 2025/01/29)</t>
  </si>
  <si>
    <t>Kwazulu-Natal: Nkandla (KZN286) - Table C6 Quarterly Budget Statement - Financial Position ( Waste management                                   ) for 2nd Quarter ended 31 December 2024 (Figures Finalised as at 2025/01/29)</t>
  </si>
  <si>
    <t>Kwazulu-Natal: King Cetshwayo (DC28) - Table C6 Quarterly Budget Statement - Financial Position ( Waste management                                   ) for 2nd Quarter ended 31 December 2024 (Figures Finalised as at 2025/01/29)</t>
  </si>
  <si>
    <t>Kwazulu-Natal: Mandeni (KZN291) - Table C6 Quarterly Budget Statement - Financial Position ( Waste management                                   ) for 2nd Quarter ended 31 December 2024 (Figures Finalised as at 2025/01/29)</t>
  </si>
  <si>
    <t>Kwazulu-Natal: KwaDukuza (KZN292) - Table C6 Quarterly Budget Statement - Financial Position ( Waste management                                   ) for 2nd Quarter ended 31 December 2024 (Figures Finalised as at 2025/01/29)</t>
  </si>
  <si>
    <t>Kwazulu-Natal: Ndwedwe (KZN293) - Table C6 Quarterly Budget Statement - Financial Position ( Waste management                                   ) for 2nd Quarter ended 31 December 2024 (Figures Finalised as at 2025/01/29)</t>
  </si>
  <si>
    <t>Kwazulu-Natal: Maphumulo (KZN294) - Table C6 Quarterly Budget Statement - Financial Position ( Waste management                                   ) for 2nd Quarter ended 31 December 2024 (Figures Finalised as at 2025/01/29)</t>
  </si>
  <si>
    <t>Kwazulu-Natal: iLembe (DC29) - Table C6 Quarterly Budget Statement - Financial Position ( Waste management                                   ) for 2nd Quarter ended 31 December 2024 (Figures Finalised as at 2025/01/29)</t>
  </si>
  <si>
    <t>Kwazulu-Natal: Greater Kokstad (KZN433) - Table C6 Quarterly Budget Statement - Financial Position ( Waste management                                   ) for 2nd Quarter ended 31 December 2024 (Figures Finalised as at 2025/01/29)</t>
  </si>
  <si>
    <t>Kwazulu-Natal: Johannes Phumani Phungula (KZN434) - Table C6 Quarterly Budget Statement - Financial Position ( Waste management                                   ) for 2nd Quarter ended 31 December 2024 (Figures Finalised as at 2025/01/29)</t>
  </si>
  <si>
    <t>Kwazulu-Natal: Umzimkhulu (KZN435) - Table C6 Quarterly Budget Statement - Financial Position ( Waste management                                   ) for 2nd Quarter ended 31 December 2024 (Figures Finalised as at 2025/01/29)</t>
  </si>
  <si>
    <t>Kwazulu-Natal: Dr Nkosazana Dlamini Zuma (KZN436) - Table C6 Quarterly Budget Statement - Financial Position ( Waste management                                   ) for 2nd Quarter ended 31 December 2024 (Figures Finalised as at 2025/01/29)</t>
  </si>
  <si>
    <t>Kwazulu-Natal: Harry Gwala (DC43)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</si>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</sst>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546202902</v>
      </c>
      <c r="D6" s="18"/>
      <c r="E6" s="19">
        <v>145532126</v>
      </c>
      <c r="F6" s="20">
        <v>219843849</v>
      </c>
      <c r="G6" s="20">
        <v>623959405</v>
      </c>
      <c r="H6" s="20">
        <v>226586616</v>
      </c>
      <c r="I6" s="20">
        <v>-65254157</v>
      </c>
      <c r="J6" s="20">
        <v>785291864</v>
      </c>
      <c r="K6" s="20">
        <v>142431079</v>
      </c>
      <c r="L6" s="20">
        <v>-108018389</v>
      </c>
      <c r="M6" s="20">
        <v>-92360464</v>
      </c>
      <c r="N6" s="20">
        <v>-57947774</v>
      </c>
      <c r="O6" s="20"/>
      <c r="P6" s="20"/>
      <c r="Q6" s="20"/>
      <c r="R6" s="20"/>
      <c r="S6" s="20"/>
      <c r="T6" s="20"/>
      <c r="U6" s="20"/>
      <c r="V6" s="20"/>
      <c r="W6" s="20">
        <v>727344090</v>
      </c>
      <c r="X6" s="20">
        <v>240767608</v>
      </c>
      <c r="Y6" s="20">
        <v>486576482</v>
      </c>
      <c r="Z6" s="21">
        <v>202.09383066180564</v>
      </c>
      <c r="AA6" s="22">
        <v>219843849</v>
      </c>
    </row>
    <row r="7" spans="1:27" x14ac:dyDescent="0.25">
      <c r="A7" s="23" t="s">
        <v>35</v>
      </c>
      <c r="B7" s="17" t="s">
        <v>32</v>
      </c>
      <c r="C7" s="18">
        <v>691547262</v>
      </c>
      <c r="D7" s="18"/>
      <c r="E7" s="19">
        <v>508884365</v>
      </c>
      <c r="F7" s="20">
        <v>503814701</v>
      </c>
      <c r="G7" s="20">
        <v>249626058</v>
      </c>
      <c r="H7" s="20">
        <v>17637567</v>
      </c>
      <c r="I7" s="20">
        <v>97250359</v>
      </c>
      <c r="J7" s="20">
        <v>364513984</v>
      </c>
      <c r="K7" s="20">
        <v>107530936</v>
      </c>
      <c r="L7" s="20">
        <v>31003528</v>
      </c>
      <c r="M7" s="20">
        <v>-32776353</v>
      </c>
      <c r="N7" s="20">
        <v>105758111</v>
      </c>
      <c r="O7" s="20"/>
      <c r="P7" s="20"/>
      <c r="Q7" s="20"/>
      <c r="R7" s="20"/>
      <c r="S7" s="20"/>
      <c r="T7" s="20"/>
      <c r="U7" s="20"/>
      <c r="V7" s="20"/>
      <c r="W7" s="20">
        <v>470272095</v>
      </c>
      <c r="X7" s="20">
        <v>355779395</v>
      </c>
      <c r="Y7" s="20">
        <v>114492700</v>
      </c>
      <c r="Z7" s="21">
        <v>32.180812494776433</v>
      </c>
      <c r="AA7" s="22">
        <v>503814701</v>
      </c>
    </row>
    <row r="8" spans="1:27" x14ac:dyDescent="0.25">
      <c r="A8" s="23" t="s">
        <v>36</v>
      </c>
      <c r="B8" s="17" t="s">
        <v>32</v>
      </c>
      <c r="C8" s="18">
        <v>-157351081</v>
      </c>
      <c r="D8" s="18"/>
      <c r="E8" s="19">
        <v>-3107550</v>
      </c>
      <c r="F8" s="20">
        <v>-3107550</v>
      </c>
      <c r="G8" s="20">
        <v>-9120212</v>
      </c>
      <c r="H8" s="20">
        <v>437829</v>
      </c>
      <c r="I8" s="20">
        <v>-5700</v>
      </c>
      <c r="J8" s="20">
        <v>-8688083</v>
      </c>
      <c r="K8" s="20">
        <v>139744142</v>
      </c>
      <c r="L8" s="20">
        <v>-10697</v>
      </c>
      <c r="M8" s="20">
        <v>-30</v>
      </c>
      <c r="N8" s="20">
        <v>139733415</v>
      </c>
      <c r="O8" s="20"/>
      <c r="P8" s="20"/>
      <c r="Q8" s="20"/>
      <c r="R8" s="20"/>
      <c r="S8" s="20"/>
      <c r="T8" s="20"/>
      <c r="U8" s="20"/>
      <c r="V8" s="20"/>
      <c r="W8" s="20">
        <v>131045332</v>
      </c>
      <c r="X8" s="20">
        <v>-5128072</v>
      </c>
      <c r="Y8" s="20">
        <v>136173404</v>
      </c>
      <c r="Z8" s="21">
        <v>-2655.4503134901379</v>
      </c>
      <c r="AA8" s="22">
        <v>-3107550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-83223016</v>
      </c>
      <c r="D10" s="18"/>
      <c r="E10" s="19">
        <v>-59314688</v>
      </c>
      <c r="F10" s="20">
        <v>-59314688</v>
      </c>
      <c r="G10" s="20">
        <v>-83428384</v>
      </c>
      <c r="H10" s="20">
        <v>-547732</v>
      </c>
      <c r="I10" s="20">
        <v>-4249593</v>
      </c>
      <c r="J10" s="20">
        <v>-88225709</v>
      </c>
      <c r="K10" s="20">
        <v>200207</v>
      </c>
      <c r="L10" s="20">
        <v>-1322759</v>
      </c>
      <c r="M10" s="20">
        <v>-5368033</v>
      </c>
      <c r="N10" s="20">
        <v>-6490585</v>
      </c>
      <c r="O10" s="20"/>
      <c r="P10" s="20"/>
      <c r="Q10" s="20"/>
      <c r="R10" s="20"/>
      <c r="S10" s="20"/>
      <c r="T10" s="20"/>
      <c r="U10" s="20"/>
      <c r="V10" s="20"/>
      <c r="W10" s="20">
        <v>-94716294</v>
      </c>
      <c r="X10" s="20">
        <v>-51389896</v>
      </c>
      <c r="Y10" s="20">
        <v>-43326398</v>
      </c>
      <c r="Z10" s="21">
        <v>84.309176262975896</v>
      </c>
      <c r="AA10" s="22">
        <v>-59314688</v>
      </c>
    </row>
    <row r="11" spans="1:27" x14ac:dyDescent="0.25">
      <c r="A11" s="23" t="s">
        <v>39</v>
      </c>
      <c r="B11" s="17" t="s">
        <v>32</v>
      </c>
      <c r="C11" s="18">
        <v>89742272</v>
      </c>
      <c r="D11" s="18"/>
      <c r="E11" s="19">
        <v>77545901</v>
      </c>
      <c r="F11" s="20">
        <v>73725644</v>
      </c>
      <c r="G11" s="24">
        <v>84782977</v>
      </c>
      <c r="H11" s="24">
        <v>-31202580</v>
      </c>
      <c r="I11" s="24">
        <v>1670632</v>
      </c>
      <c r="J11" s="20">
        <v>55251029</v>
      </c>
      <c r="K11" s="24">
        <v>10013687</v>
      </c>
      <c r="L11" s="24">
        <v>2946725</v>
      </c>
      <c r="M11" s="20">
        <v>2552917</v>
      </c>
      <c r="N11" s="24">
        <v>15513329</v>
      </c>
      <c r="O11" s="24"/>
      <c r="P11" s="24"/>
      <c r="Q11" s="20"/>
      <c r="R11" s="24"/>
      <c r="S11" s="24"/>
      <c r="T11" s="20"/>
      <c r="U11" s="24"/>
      <c r="V11" s="24"/>
      <c r="W11" s="24">
        <v>70764358</v>
      </c>
      <c r="X11" s="20">
        <v>66168099</v>
      </c>
      <c r="Y11" s="24">
        <v>4596259</v>
      </c>
      <c r="Z11" s="25">
        <v>6.9463367838329457</v>
      </c>
      <c r="AA11" s="26">
        <v>73725644</v>
      </c>
    </row>
    <row r="12" spans="1:27" x14ac:dyDescent="0.25">
      <c r="A12" s="23" t="s">
        <v>40</v>
      </c>
      <c r="B12" s="17" t="s">
        <v>32</v>
      </c>
      <c r="C12" s="18">
        <v>-1624618</v>
      </c>
      <c r="D12" s="18"/>
      <c r="E12" s="19">
        <v>-205762</v>
      </c>
      <c r="F12" s="20">
        <v>-205762</v>
      </c>
      <c r="G12" s="20">
        <v>-1019770</v>
      </c>
      <c r="H12" s="20">
        <v>145961</v>
      </c>
      <c r="I12" s="20">
        <v>778154</v>
      </c>
      <c r="J12" s="20">
        <v>-95655</v>
      </c>
      <c r="K12" s="20">
        <v>-1271396</v>
      </c>
      <c r="L12" s="20">
        <v>-426</v>
      </c>
      <c r="M12" s="20">
        <v>398654</v>
      </c>
      <c r="N12" s="20">
        <v>-873168</v>
      </c>
      <c r="O12" s="20"/>
      <c r="P12" s="20"/>
      <c r="Q12" s="20"/>
      <c r="R12" s="20"/>
      <c r="S12" s="20"/>
      <c r="T12" s="20"/>
      <c r="U12" s="20"/>
      <c r="V12" s="20"/>
      <c r="W12" s="20">
        <v>-968823</v>
      </c>
      <c r="X12" s="20">
        <v>-205762</v>
      </c>
      <c r="Y12" s="20">
        <v>-763061</v>
      </c>
      <c r="Z12" s="21">
        <v>370.84641478990289</v>
      </c>
      <c r="AA12" s="22">
        <v>-205762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1085293721</v>
      </c>
      <c r="D13" s="29">
        <f>SUM(D6:D12)</f>
        <v>0</v>
      </c>
      <c r="E13" s="30">
        <f t="shared" si="0"/>
        <v>669334392</v>
      </c>
      <c r="F13" s="31">
        <f t="shared" si="0"/>
        <v>734756194</v>
      </c>
      <c r="G13" s="31">
        <f t="shared" si="0"/>
        <v>864800074</v>
      </c>
      <c r="H13" s="31">
        <f t="shared" si="0"/>
        <v>213057661</v>
      </c>
      <c r="I13" s="31">
        <f t="shared" si="0"/>
        <v>30189695</v>
      </c>
      <c r="J13" s="31">
        <f t="shared" si="0"/>
        <v>1108047430</v>
      </c>
      <c r="K13" s="31">
        <f t="shared" si="0"/>
        <v>722233524</v>
      </c>
      <c r="L13" s="31">
        <f t="shared" si="0"/>
        <v>-75402018</v>
      </c>
      <c r="M13" s="31">
        <f t="shared" si="0"/>
        <v>-127553309</v>
      </c>
      <c r="N13" s="31">
        <f t="shared" si="0"/>
        <v>519278197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1627325627</v>
      </c>
      <c r="X13" s="31">
        <f t="shared" si="0"/>
        <v>605991372</v>
      </c>
      <c r="Y13" s="31">
        <f t="shared" si="0"/>
        <v>1021334255</v>
      </c>
      <c r="Z13" s="32">
        <f>+IF(X13&lt;&gt;0,+(Y13/X13)*100,0)</f>
        <v>168.53940537622043</v>
      </c>
      <c r="AA13" s="33">
        <f>SUM(AA6:AA12)</f>
        <v>734756194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401485831</v>
      </c>
      <c r="D17" s="18"/>
      <c r="E17" s="19">
        <v>1127597638</v>
      </c>
      <c r="F17" s="20">
        <v>1123828817</v>
      </c>
      <c r="G17" s="24">
        <v>507951873</v>
      </c>
      <c r="H17" s="24">
        <v>-239075</v>
      </c>
      <c r="I17" s="24">
        <v>-2198581</v>
      </c>
      <c r="J17" s="20">
        <v>505514217</v>
      </c>
      <c r="K17" s="24">
        <v>42750930</v>
      </c>
      <c r="L17" s="24">
        <v>12168720</v>
      </c>
      <c r="M17" s="20">
        <v>4117750</v>
      </c>
      <c r="N17" s="24">
        <v>59037400</v>
      </c>
      <c r="O17" s="24"/>
      <c r="P17" s="24"/>
      <c r="Q17" s="20"/>
      <c r="R17" s="24"/>
      <c r="S17" s="24"/>
      <c r="T17" s="20"/>
      <c r="U17" s="24"/>
      <c r="V17" s="24"/>
      <c r="W17" s="24">
        <v>564551617</v>
      </c>
      <c r="X17" s="20">
        <v>872394761</v>
      </c>
      <c r="Y17" s="24">
        <v>-307843144</v>
      </c>
      <c r="Z17" s="25">
        <v>-35.287138089542012</v>
      </c>
      <c r="AA17" s="26">
        <v>1123828817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3500</v>
      </c>
      <c r="X20" s="20"/>
      <c r="Y20" s="20">
        <v>3500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/>
      <c r="P21" s="20"/>
      <c r="Q21" s="20"/>
      <c r="R21" s="20"/>
      <c r="S21" s="20"/>
      <c r="T21" s="20"/>
      <c r="U21" s="20"/>
      <c r="V21" s="20"/>
      <c r="W21" s="20">
        <v>-16122</v>
      </c>
      <c r="X21" s="20"/>
      <c r="Y21" s="20">
        <v>-16122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401493966</v>
      </c>
      <c r="D25" s="29">
        <f t="shared" ref="D25:Y25" si="1">SUM(D15:D24)</f>
        <v>0</v>
      </c>
      <c r="E25" s="35">
        <f t="shared" si="1"/>
        <v>1127597638</v>
      </c>
      <c r="F25" s="36">
        <f t="shared" si="1"/>
        <v>1123828817</v>
      </c>
      <c r="G25" s="36">
        <f t="shared" si="1"/>
        <v>507949157</v>
      </c>
      <c r="H25" s="36">
        <f t="shared" si="1"/>
        <v>-241791</v>
      </c>
      <c r="I25" s="36">
        <f t="shared" si="1"/>
        <v>-2201210</v>
      </c>
      <c r="J25" s="36">
        <f t="shared" si="1"/>
        <v>505506156</v>
      </c>
      <c r="K25" s="36">
        <f t="shared" si="1"/>
        <v>42751714</v>
      </c>
      <c r="L25" s="36">
        <f t="shared" si="1"/>
        <v>12166091</v>
      </c>
      <c r="M25" s="36">
        <f t="shared" si="1"/>
        <v>4115034</v>
      </c>
      <c r="N25" s="36">
        <f t="shared" si="1"/>
        <v>59032839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564538995</v>
      </c>
      <c r="X25" s="36">
        <f t="shared" si="1"/>
        <v>872394761</v>
      </c>
      <c r="Y25" s="36">
        <f t="shared" si="1"/>
        <v>-307855766</v>
      </c>
      <c r="Z25" s="37">
        <f>+IF(X25&lt;&gt;0,+(Y25/X25)*100,0)</f>
        <v>-35.288584911618926</v>
      </c>
      <c r="AA25" s="38">
        <f>SUM(AA15:AA24)</f>
        <v>1123828817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1486787687</v>
      </c>
      <c r="D26" s="29">
        <f>+D13+D25</f>
        <v>0</v>
      </c>
      <c r="E26" s="30">
        <f t="shared" si="2"/>
        <v>1796932030</v>
      </c>
      <c r="F26" s="31">
        <f t="shared" si="2"/>
        <v>1858585011</v>
      </c>
      <c r="G26" s="31">
        <f t="shared" si="2"/>
        <v>1372749231</v>
      </c>
      <c r="H26" s="31">
        <f t="shared" si="2"/>
        <v>212815870</v>
      </c>
      <c r="I26" s="31">
        <f t="shared" si="2"/>
        <v>27988485</v>
      </c>
      <c r="J26" s="31">
        <f t="shared" si="2"/>
        <v>1613553586</v>
      </c>
      <c r="K26" s="31">
        <f t="shared" si="2"/>
        <v>764985238</v>
      </c>
      <c r="L26" s="31">
        <f t="shared" si="2"/>
        <v>-63235927</v>
      </c>
      <c r="M26" s="31">
        <f t="shared" si="2"/>
        <v>-123438275</v>
      </c>
      <c r="N26" s="31">
        <f t="shared" si="2"/>
        <v>578311036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2191864622</v>
      </c>
      <c r="X26" s="31">
        <f t="shared" si="2"/>
        <v>1478386133</v>
      </c>
      <c r="Y26" s="31">
        <f t="shared" si="2"/>
        <v>713478489</v>
      </c>
      <c r="Z26" s="32">
        <f>+IF(X26&lt;&gt;0,+(Y26/X26)*100,0)</f>
        <v>48.260631852125194</v>
      </c>
      <c r="AA26" s="33">
        <f>+AA13+AA25</f>
        <v>1858585011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-62591468</v>
      </c>
      <c r="D30" s="18"/>
      <c r="E30" s="19">
        <v>-61590114</v>
      </c>
      <c r="F30" s="20">
        <v>-61590114</v>
      </c>
      <c r="G30" s="20">
        <v>-74273595</v>
      </c>
      <c r="H30" s="20">
        <v>3440598</v>
      </c>
      <c r="I30" s="20">
        <v>3230770</v>
      </c>
      <c r="J30" s="20">
        <v>-67602227</v>
      </c>
      <c r="K30" s="20">
        <v>3723215</v>
      </c>
      <c r="L30" s="20">
        <v>2962386</v>
      </c>
      <c r="M30" s="20">
        <v>-32406281</v>
      </c>
      <c r="N30" s="20">
        <v>-25720680</v>
      </c>
      <c r="O30" s="20"/>
      <c r="P30" s="20"/>
      <c r="Q30" s="20"/>
      <c r="R30" s="20"/>
      <c r="S30" s="20"/>
      <c r="T30" s="20"/>
      <c r="U30" s="20"/>
      <c r="V30" s="20"/>
      <c r="W30" s="20">
        <v>-93322907</v>
      </c>
      <c r="X30" s="20">
        <v>-56842392</v>
      </c>
      <c r="Y30" s="20">
        <v>-36480515</v>
      </c>
      <c r="Z30" s="21">
        <v>64.178360052124475</v>
      </c>
      <c r="AA30" s="22">
        <v>-61590114</v>
      </c>
    </row>
    <row r="31" spans="1:27" x14ac:dyDescent="0.25">
      <c r="A31" s="23" t="s">
        <v>58</v>
      </c>
      <c r="B31" s="39" t="s">
        <v>32</v>
      </c>
      <c r="C31" s="18">
        <v>4902260</v>
      </c>
      <c r="D31" s="18"/>
      <c r="E31" s="19">
        <v>2745006</v>
      </c>
      <c r="F31" s="20">
        <v>2745006</v>
      </c>
      <c r="G31" s="20">
        <v>4874496</v>
      </c>
      <c r="H31" s="20">
        <v>-2181</v>
      </c>
      <c r="I31" s="20">
        <v>-11694</v>
      </c>
      <c r="J31" s="20">
        <v>4860621</v>
      </c>
      <c r="K31" s="20">
        <v>253375</v>
      </c>
      <c r="L31" s="20">
        <v>-5929</v>
      </c>
      <c r="M31" s="20">
        <v>-28260</v>
      </c>
      <c r="N31" s="20">
        <v>219186</v>
      </c>
      <c r="O31" s="20"/>
      <c r="P31" s="20"/>
      <c r="Q31" s="20"/>
      <c r="R31" s="20"/>
      <c r="S31" s="20"/>
      <c r="T31" s="20"/>
      <c r="U31" s="20"/>
      <c r="V31" s="20"/>
      <c r="W31" s="20">
        <v>5079807</v>
      </c>
      <c r="X31" s="20">
        <v>2745006</v>
      </c>
      <c r="Y31" s="20">
        <v>2334801</v>
      </c>
      <c r="Z31" s="21">
        <v>85.056316816793839</v>
      </c>
      <c r="AA31" s="22">
        <v>2745006</v>
      </c>
    </row>
    <row r="32" spans="1:27" x14ac:dyDescent="0.25">
      <c r="A32" s="23" t="s">
        <v>59</v>
      </c>
      <c r="B32" s="17" t="s">
        <v>32</v>
      </c>
      <c r="C32" s="18">
        <v>-47639174</v>
      </c>
      <c r="D32" s="18"/>
      <c r="E32" s="19">
        <v>310211982</v>
      </c>
      <c r="F32" s="20">
        <v>298416436</v>
      </c>
      <c r="G32" s="20">
        <v>-136442574</v>
      </c>
      <c r="H32" s="20">
        <v>-32311063</v>
      </c>
      <c r="I32" s="20">
        <v>21946144</v>
      </c>
      <c r="J32" s="20">
        <v>-146807493</v>
      </c>
      <c r="K32" s="20">
        <v>25997344</v>
      </c>
      <c r="L32" s="20">
        <v>186843415</v>
      </c>
      <c r="M32" s="20">
        <v>5653804</v>
      </c>
      <c r="N32" s="20">
        <v>218494563</v>
      </c>
      <c r="O32" s="20"/>
      <c r="P32" s="20"/>
      <c r="Q32" s="20"/>
      <c r="R32" s="20"/>
      <c r="S32" s="20"/>
      <c r="T32" s="20"/>
      <c r="U32" s="20"/>
      <c r="V32" s="20"/>
      <c r="W32" s="20">
        <v>71687070</v>
      </c>
      <c r="X32" s="20">
        <v>177686044</v>
      </c>
      <c r="Y32" s="20">
        <v>-105998974</v>
      </c>
      <c r="Z32" s="21">
        <v>-59.655205109974766</v>
      </c>
      <c r="AA32" s="22">
        <v>298416436</v>
      </c>
    </row>
    <row r="33" spans="1:27" x14ac:dyDescent="0.25">
      <c r="A33" s="23" t="s">
        <v>60</v>
      </c>
      <c r="B33" s="17" t="s">
        <v>32</v>
      </c>
      <c r="C33" s="18">
        <v>-1413664</v>
      </c>
      <c r="D33" s="18"/>
      <c r="E33" s="19">
        <v>-1739856</v>
      </c>
      <c r="F33" s="20">
        <v>-1821216</v>
      </c>
      <c r="G33" s="20">
        <v>-1306153</v>
      </c>
      <c r="H33" s="20">
        <v>915476</v>
      </c>
      <c r="I33" s="20">
        <v>1199228</v>
      </c>
      <c r="J33" s="20">
        <v>808551</v>
      </c>
      <c r="K33" s="20">
        <v>1629817</v>
      </c>
      <c r="L33" s="20">
        <v>1931683</v>
      </c>
      <c r="M33" s="20">
        <v>-846906</v>
      </c>
      <c r="N33" s="20">
        <v>2714594</v>
      </c>
      <c r="O33" s="20"/>
      <c r="P33" s="20"/>
      <c r="Q33" s="20"/>
      <c r="R33" s="20"/>
      <c r="S33" s="20"/>
      <c r="T33" s="20"/>
      <c r="U33" s="20"/>
      <c r="V33" s="20"/>
      <c r="W33" s="20">
        <v>3523145</v>
      </c>
      <c r="X33" s="20">
        <v>1744042</v>
      </c>
      <c r="Y33" s="20">
        <v>1779103</v>
      </c>
      <c r="Z33" s="21">
        <v>102.01033002645579</v>
      </c>
      <c r="AA33" s="22">
        <v>-1821216</v>
      </c>
    </row>
    <row r="34" spans="1:27" x14ac:dyDescent="0.25">
      <c r="A34" s="23" t="s">
        <v>61</v>
      </c>
      <c r="B34" s="17" t="s">
        <v>32</v>
      </c>
      <c r="C34" s="18">
        <v>7051714</v>
      </c>
      <c r="D34" s="18"/>
      <c r="E34" s="19">
        <v>2361755</v>
      </c>
      <c r="F34" s="20">
        <v>2361755</v>
      </c>
      <c r="G34" s="20">
        <v>42293408</v>
      </c>
      <c r="H34" s="20">
        <v>107622</v>
      </c>
      <c r="I34" s="20">
        <v>565272</v>
      </c>
      <c r="J34" s="20">
        <v>42966302</v>
      </c>
      <c r="K34" s="20">
        <v>255179</v>
      </c>
      <c r="L34" s="20">
        <v>628188</v>
      </c>
      <c r="M34" s="20">
        <v>1478524</v>
      </c>
      <c r="N34" s="20">
        <v>2361891</v>
      </c>
      <c r="O34" s="20"/>
      <c r="P34" s="20"/>
      <c r="Q34" s="20"/>
      <c r="R34" s="20"/>
      <c r="S34" s="20"/>
      <c r="T34" s="20"/>
      <c r="U34" s="20"/>
      <c r="V34" s="20"/>
      <c r="W34" s="20">
        <v>45328193</v>
      </c>
      <c r="X34" s="20">
        <v>196883</v>
      </c>
      <c r="Y34" s="20">
        <v>45131310</v>
      </c>
      <c r="Z34" s="21">
        <v>22922.908529431184</v>
      </c>
      <c r="AA34" s="22">
        <v>2361755</v>
      </c>
    </row>
    <row r="35" spans="1:27" x14ac:dyDescent="0.25">
      <c r="A35" s="23" t="s">
        <v>39</v>
      </c>
      <c r="B35" s="17" t="s">
        <v>32</v>
      </c>
      <c r="C35" s="18">
        <v>146290667</v>
      </c>
      <c r="D35" s="18"/>
      <c r="E35" s="19">
        <v>126005887</v>
      </c>
      <c r="F35" s="20">
        <v>124768815</v>
      </c>
      <c r="G35" s="20">
        <v>160225012</v>
      </c>
      <c r="H35" s="20">
        <v>5847815</v>
      </c>
      <c r="I35" s="20">
        <v>9111336</v>
      </c>
      <c r="J35" s="20">
        <v>175184163</v>
      </c>
      <c r="K35" s="20">
        <v>7254981</v>
      </c>
      <c r="L35" s="20">
        <v>4959112</v>
      </c>
      <c r="M35" s="20">
        <v>4027409</v>
      </c>
      <c r="N35" s="20">
        <v>16241502</v>
      </c>
      <c r="O35" s="20"/>
      <c r="P35" s="20"/>
      <c r="Q35" s="20"/>
      <c r="R35" s="20"/>
      <c r="S35" s="20"/>
      <c r="T35" s="20"/>
      <c r="U35" s="20"/>
      <c r="V35" s="20"/>
      <c r="W35" s="20">
        <v>191425665</v>
      </c>
      <c r="X35" s="20">
        <v>106137340</v>
      </c>
      <c r="Y35" s="20">
        <v>85288325</v>
      </c>
      <c r="Z35" s="21">
        <v>80.356569139569544</v>
      </c>
      <c r="AA35" s="22">
        <v>124768815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46600335</v>
      </c>
      <c r="D37" s="29">
        <f t="shared" ref="D37:Y37" si="3">SUM(D29:D36)</f>
        <v>0</v>
      </c>
      <c r="E37" s="30">
        <f t="shared" si="3"/>
        <v>377994660</v>
      </c>
      <c r="F37" s="31">
        <f t="shared" si="3"/>
        <v>364880682</v>
      </c>
      <c r="G37" s="31">
        <f t="shared" si="3"/>
        <v>-4629406</v>
      </c>
      <c r="H37" s="31">
        <f t="shared" si="3"/>
        <v>-22001733</v>
      </c>
      <c r="I37" s="31">
        <f t="shared" si="3"/>
        <v>36041056</v>
      </c>
      <c r="J37" s="31">
        <f t="shared" si="3"/>
        <v>9409917</v>
      </c>
      <c r="K37" s="31">
        <f t="shared" si="3"/>
        <v>39113911</v>
      </c>
      <c r="L37" s="31">
        <f t="shared" si="3"/>
        <v>197318855</v>
      </c>
      <c r="M37" s="31">
        <f t="shared" si="3"/>
        <v>-22121710</v>
      </c>
      <c r="N37" s="31">
        <f t="shared" si="3"/>
        <v>214311056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223720973</v>
      </c>
      <c r="X37" s="31">
        <f t="shared" si="3"/>
        <v>231666923</v>
      </c>
      <c r="Y37" s="31">
        <f t="shared" si="3"/>
        <v>-7945950</v>
      </c>
      <c r="Z37" s="32">
        <f>+IF(X37&lt;&gt;0,+(Y37/X37)*100,0)</f>
        <v>-3.4299026797191932</v>
      </c>
      <c r="AA37" s="33">
        <f>SUM(AA29:AA36)</f>
        <v>364880682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/>
      <c r="P39" s="20"/>
      <c r="Q39" s="20"/>
      <c r="R39" s="20"/>
      <c r="S39" s="20"/>
      <c r="T39" s="20"/>
      <c r="U39" s="20"/>
      <c r="V39" s="20"/>
      <c r="W39" s="20">
        <v>-29062074</v>
      </c>
      <c r="X39" s="20"/>
      <c r="Y39" s="20">
        <v>-29062074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120448799</v>
      </c>
      <c r="D40" s="18"/>
      <c r="E40" s="19">
        <v>122983895</v>
      </c>
      <c r="F40" s="20">
        <v>122983895</v>
      </c>
      <c r="G40" s="20">
        <v>90926955</v>
      </c>
      <c r="H40" s="20">
        <v>-20736052</v>
      </c>
      <c r="I40" s="20">
        <v>1907480</v>
      </c>
      <c r="J40" s="20">
        <v>72098383</v>
      </c>
      <c r="K40" s="20">
        <v>2116425</v>
      </c>
      <c r="L40" s="20">
        <v>635827</v>
      </c>
      <c r="M40" s="20">
        <v>239976</v>
      </c>
      <c r="N40" s="20">
        <v>2992228</v>
      </c>
      <c r="O40" s="20"/>
      <c r="P40" s="20"/>
      <c r="Q40" s="20"/>
      <c r="R40" s="20"/>
      <c r="S40" s="20"/>
      <c r="T40" s="20"/>
      <c r="U40" s="20"/>
      <c r="V40" s="20"/>
      <c r="W40" s="20">
        <v>75090611</v>
      </c>
      <c r="X40" s="20">
        <v>106549021</v>
      </c>
      <c r="Y40" s="20">
        <v>-31458410</v>
      </c>
      <c r="Z40" s="21">
        <v>-29.524823132818835</v>
      </c>
      <c r="AA40" s="22">
        <v>122983895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-1637414</v>
      </c>
      <c r="Y42" s="20">
        <v>1637414</v>
      </c>
      <c r="Z42" s="21">
        <v>-100</v>
      </c>
      <c r="AA42" s="22">
        <v>-3274900</v>
      </c>
    </row>
    <row r="43" spans="1:27" x14ac:dyDescent="0.25">
      <c r="A43" s="27" t="s">
        <v>67</v>
      </c>
      <c r="B43" s="34" t="s">
        <v>32</v>
      </c>
      <c r="C43" s="29">
        <f>SUM(C39:C42)</f>
        <v>194919911</v>
      </c>
      <c r="D43" s="29">
        <f t="shared" ref="D43:Y43" si="4">SUM(D39:D42)</f>
        <v>0</v>
      </c>
      <c r="E43" s="35">
        <f t="shared" si="4"/>
        <v>119709095</v>
      </c>
      <c r="F43" s="36">
        <f t="shared" si="4"/>
        <v>119708995</v>
      </c>
      <c r="G43" s="36">
        <f t="shared" si="4"/>
        <v>89900806</v>
      </c>
      <c r="H43" s="36">
        <f t="shared" si="4"/>
        <v>-20736052</v>
      </c>
      <c r="I43" s="36">
        <f t="shared" si="4"/>
        <v>1907480</v>
      </c>
      <c r="J43" s="36">
        <f t="shared" si="4"/>
        <v>71072234</v>
      </c>
      <c r="K43" s="36">
        <f t="shared" si="4"/>
        <v>2116425</v>
      </c>
      <c r="L43" s="36">
        <f t="shared" si="4"/>
        <v>635827</v>
      </c>
      <c r="M43" s="36">
        <f t="shared" si="4"/>
        <v>-27795949</v>
      </c>
      <c r="N43" s="36">
        <f t="shared" si="4"/>
        <v>-25043697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46028537</v>
      </c>
      <c r="X43" s="36">
        <f t="shared" si="4"/>
        <v>104911607</v>
      </c>
      <c r="Y43" s="36">
        <f t="shared" si="4"/>
        <v>-58883070</v>
      </c>
      <c r="Z43" s="37">
        <f>+IF(X43&lt;&gt;0,+(Y43/X43)*100,0)</f>
        <v>-56.126363596737207</v>
      </c>
      <c r="AA43" s="38">
        <f>SUM(AA39:AA42)</f>
        <v>119708995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241520246</v>
      </c>
      <c r="D44" s="29">
        <f>+D37+D43</f>
        <v>0</v>
      </c>
      <c r="E44" s="30">
        <f t="shared" si="5"/>
        <v>497703755</v>
      </c>
      <c r="F44" s="31">
        <f t="shared" si="5"/>
        <v>484589677</v>
      </c>
      <c r="G44" s="31">
        <f t="shared" si="5"/>
        <v>85271400</v>
      </c>
      <c r="H44" s="31">
        <f t="shared" si="5"/>
        <v>-42737785</v>
      </c>
      <c r="I44" s="31">
        <f t="shared" si="5"/>
        <v>37948536</v>
      </c>
      <c r="J44" s="31">
        <f t="shared" si="5"/>
        <v>80482151</v>
      </c>
      <c r="K44" s="31">
        <f t="shared" si="5"/>
        <v>41230336</v>
      </c>
      <c r="L44" s="31">
        <f t="shared" si="5"/>
        <v>197954682</v>
      </c>
      <c r="M44" s="31">
        <f t="shared" si="5"/>
        <v>-49917659</v>
      </c>
      <c r="N44" s="31">
        <f t="shared" si="5"/>
        <v>189267359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269749510</v>
      </c>
      <c r="X44" s="31">
        <f t="shared" si="5"/>
        <v>336578530</v>
      </c>
      <c r="Y44" s="31">
        <f t="shared" si="5"/>
        <v>-66829020</v>
      </c>
      <c r="Z44" s="32">
        <f>+IF(X44&lt;&gt;0,+(Y44/X44)*100,0)</f>
        <v>-19.855401947355347</v>
      </c>
      <c r="AA44" s="33">
        <f>+AA37+AA43</f>
        <v>484589677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1245267441</v>
      </c>
      <c r="D45" s="42">
        <f t="shared" si="6"/>
        <v>0</v>
      </c>
      <c r="E45" s="43">
        <f t="shared" si="6"/>
        <v>1299228275</v>
      </c>
      <c r="F45" s="44">
        <f t="shared" si="6"/>
        <v>1373995334</v>
      </c>
      <c r="G45" s="44">
        <f t="shared" si="6"/>
        <v>1287477831</v>
      </c>
      <c r="H45" s="44">
        <f t="shared" si="6"/>
        <v>255553655</v>
      </c>
      <c r="I45" s="44">
        <f t="shared" si="6"/>
        <v>-9960051</v>
      </c>
      <c r="J45" s="44">
        <f t="shared" si="6"/>
        <v>1533071435</v>
      </c>
      <c r="K45" s="44">
        <f t="shared" si="6"/>
        <v>723754902</v>
      </c>
      <c r="L45" s="44">
        <f t="shared" si="6"/>
        <v>-261190609</v>
      </c>
      <c r="M45" s="44">
        <f t="shared" si="6"/>
        <v>-73520616</v>
      </c>
      <c r="N45" s="44">
        <f t="shared" si="6"/>
        <v>389043677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1922115112</v>
      </c>
      <c r="X45" s="44">
        <f t="shared" si="6"/>
        <v>1141807603</v>
      </c>
      <c r="Y45" s="44">
        <f t="shared" si="6"/>
        <v>780307509</v>
      </c>
      <c r="Z45" s="45">
        <f>+IF(X45&lt;&gt;0,+(Y45/X45)*100,0)</f>
        <v>68.33966659092215</v>
      </c>
      <c r="AA45" s="46">
        <f>+AA26-AA44</f>
        <v>1373995334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-305985214</v>
      </c>
      <c r="D47" s="18"/>
      <c r="E47" s="19">
        <v>816670740</v>
      </c>
      <c r="F47" s="20">
        <v>839379229</v>
      </c>
      <c r="G47" s="20">
        <v>233690726</v>
      </c>
      <c r="H47" s="20">
        <v>164720091</v>
      </c>
      <c r="I47" s="20">
        <v>-169693492</v>
      </c>
      <c r="J47" s="20">
        <v>228717325</v>
      </c>
      <c r="K47" s="20">
        <v>-84204914</v>
      </c>
      <c r="L47" s="20">
        <v>-159286531</v>
      </c>
      <c r="M47" s="20">
        <v>-49860932</v>
      </c>
      <c r="N47" s="20">
        <v>-293352377</v>
      </c>
      <c r="O47" s="20"/>
      <c r="P47" s="20"/>
      <c r="Q47" s="20"/>
      <c r="R47" s="20"/>
      <c r="S47" s="20"/>
      <c r="T47" s="20"/>
      <c r="U47" s="20"/>
      <c r="V47" s="20"/>
      <c r="W47" s="20">
        <v>-64635052</v>
      </c>
      <c r="X47" s="20">
        <v>713691000</v>
      </c>
      <c r="Y47" s="20">
        <v>-778326052</v>
      </c>
      <c r="Z47" s="47">
        <v>-109.05644767833698</v>
      </c>
      <c r="AA47" s="22">
        <v>839379229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-305985214</v>
      </c>
      <c r="D50" s="50">
        <f t="shared" ref="D50:Y50" si="7">SUM(D47:D49)</f>
        <v>0</v>
      </c>
      <c r="E50" s="51">
        <f t="shared" si="7"/>
        <v>816670740</v>
      </c>
      <c r="F50" s="52">
        <f t="shared" si="7"/>
        <v>839379229</v>
      </c>
      <c r="G50" s="52">
        <f t="shared" si="7"/>
        <v>233690726</v>
      </c>
      <c r="H50" s="52">
        <f t="shared" si="7"/>
        <v>164720091</v>
      </c>
      <c r="I50" s="52">
        <f t="shared" si="7"/>
        <v>-169693492</v>
      </c>
      <c r="J50" s="52">
        <f t="shared" si="7"/>
        <v>228717325</v>
      </c>
      <c r="K50" s="52">
        <f t="shared" si="7"/>
        <v>-84204914</v>
      </c>
      <c r="L50" s="52">
        <f t="shared" si="7"/>
        <v>-159286531</v>
      </c>
      <c r="M50" s="52">
        <f t="shared" si="7"/>
        <v>-49860932</v>
      </c>
      <c r="N50" s="52">
        <f t="shared" si="7"/>
        <v>-293352377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-64635052</v>
      </c>
      <c r="X50" s="52">
        <f t="shared" si="7"/>
        <v>713691000</v>
      </c>
      <c r="Y50" s="52">
        <f t="shared" si="7"/>
        <v>-778326052</v>
      </c>
      <c r="Z50" s="53">
        <f>+IF(X50&lt;&gt;0,+(Y50/X50)*100,0)</f>
        <v>-109.05644767833698</v>
      </c>
      <c r="AA50" s="54">
        <f>SUM(AA47:AA49)</f>
        <v>839379229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/>
      <c r="P6" s="20"/>
      <c r="Q6" s="20"/>
      <c r="R6" s="20"/>
      <c r="S6" s="20"/>
      <c r="T6" s="20"/>
      <c r="U6" s="20"/>
      <c r="V6" s="20"/>
      <c r="W6" s="20">
        <v>-395057856</v>
      </c>
      <c r="X6" s="20"/>
      <c r="Y6" s="20">
        <v>-395057856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/>
      <c r="P7" s="20"/>
      <c r="Q7" s="20"/>
      <c r="R7" s="20"/>
      <c r="S7" s="20"/>
      <c r="T7" s="20"/>
      <c r="U7" s="20"/>
      <c r="V7" s="20"/>
      <c r="W7" s="20">
        <v>41551939</v>
      </c>
      <c r="X7" s="20"/>
      <c r="Y7" s="20">
        <v>41551939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/>
      <c r="P10" s="20"/>
      <c r="Q10" s="20"/>
      <c r="R10" s="20"/>
      <c r="S10" s="20"/>
      <c r="T10" s="20"/>
      <c r="U10" s="20"/>
      <c r="V10" s="20"/>
      <c r="W10" s="20">
        <v>-8062575</v>
      </c>
      <c r="X10" s="20"/>
      <c r="Y10" s="20">
        <v>-8062575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/>
      <c r="P11" s="24"/>
      <c r="Q11" s="20"/>
      <c r="R11" s="24"/>
      <c r="S11" s="24"/>
      <c r="T11" s="20"/>
      <c r="U11" s="24"/>
      <c r="V11" s="24"/>
      <c r="W11" s="24">
        <v>-23469777</v>
      </c>
      <c r="X11" s="20"/>
      <c r="Y11" s="24">
        <v>-23469777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/>
      <c r="P12" s="20"/>
      <c r="Q12" s="20"/>
      <c r="R12" s="20"/>
      <c r="S12" s="20"/>
      <c r="T12" s="20"/>
      <c r="U12" s="20"/>
      <c r="V12" s="20"/>
      <c r="W12" s="20">
        <v>396585</v>
      </c>
      <c r="X12" s="20"/>
      <c r="Y12" s="20">
        <v>396585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-384519684</v>
      </c>
      <c r="X13" s="31">
        <f t="shared" si="0"/>
        <v>0</v>
      </c>
      <c r="Y13" s="31">
        <f t="shared" si="0"/>
        <v>-384519684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/>
      <c r="P17" s="24"/>
      <c r="Q17" s="20"/>
      <c r="R17" s="24"/>
      <c r="S17" s="24"/>
      <c r="T17" s="20"/>
      <c r="U17" s="24"/>
      <c r="V17" s="24"/>
      <c r="W17" s="24">
        <v>35201337</v>
      </c>
      <c r="X17" s="20">
        <v>263675000</v>
      </c>
      <c r="Y17" s="24">
        <v>-228473663</v>
      </c>
      <c r="Z17" s="25">
        <v>-86.649725229923206</v>
      </c>
      <c r="AA17" s="26">
        <v>338677000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35201337</v>
      </c>
      <c r="X25" s="36">
        <f t="shared" si="1"/>
        <v>263675000</v>
      </c>
      <c r="Y25" s="36">
        <f t="shared" si="1"/>
        <v>-228473663</v>
      </c>
      <c r="Z25" s="37">
        <f>+IF(X25&lt;&gt;0,+(Y25/X25)*100,0)</f>
        <v>-86.649725229923206</v>
      </c>
      <c r="AA25" s="38">
        <f>SUM(AA15:AA24)</f>
        <v>338677000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-349318347</v>
      </c>
      <c r="X26" s="31">
        <f t="shared" si="2"/>
        <v>263675000</v>
      </c>
      <c r="Y26" s="31">
        <f t="shared" si="2"/>
        <v>-612993347</v>
      </c>
      <c r="Z26" s="32">
        <f>+IF(X26&lt;&gt;0,+(Y26/X26)*100,0)</f>
        <v>-232.48064738788278</v>
      </c>
      <c r="AA26" s="33">
        <f>+AA13+AA25</f>
        <v>338677000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/>
      <c r="P30" s="20"/>
      <c r="Q30" s="20"/>
      <c r="R30" s="20"/>
      <c r="S30" s="20"/>
      <c r="T30" s="20"/>
      <c r="U30" s="20"/>
      <c r="V30" s="20"/>
      <c r="W30" s="20">
        <v>905651</v>
      </c>
      <c r="X30" s="20"/>
      <c r="Y30" s="20">
        <v>905651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/>
      <c r="P32" s="20"/>
      <c r="Q32" s="20"/>
      <c r="R32" s="20"/>
      <c r="S32" s="20"/>
      <c r="T32" s="20"/>
      <c r="U32" s="20"/>
      <c r="V32" s="20"/>
      <c r="W32" s="20">
        <v>-282845654</v>
      </c>
      <c r="X32" s="20"/>
      <c r="Y32" s="20">
        <v>-282845654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/>
      <c r="P35" s="20"/>
      <c r="Q35" s="20"/>
      <c r="R35" s="20"/>
      <c r="S35" s="20"/>
      <c r="T35" s="20"/>
      <c r="U35" s="20"/>
      <c r="V35" s="20"/>
      <c r="W35" s="20">
        <v>16574200</v>
      </c>
      <c r="X35" s="20"/>
      <c r="Y35" s="20">
        <v>16574200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-265365803</v>
      </c>
      <c r="X37" s="31">
        <f t="shared" si="3"/>
        <v>0</v>
      </c>
      <c r="Y37" s="31">
        <f t="shared" si="3"/>
        <v>-265365803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/>
      <c r="P39" s="20"/>
      <c r="Q39" s="20"/>
      <c r="R39" s="20"/>
      <c r="S39" s="20"/>
      <c r="T39" s="20"/>
      <c r="U39" s="20"/>
      <c r="V39" s="20"/>
      <c r="W39" s="20">
        <v>-29062074</v>
      </c>
      <c r="X39" s="20"/>
      <c r="Y39" s="20">
        <v>-29062074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-29062074</v>
      </c>
      <c r="X43" s="36">
        <f t="shared" si="4"/>
        <v>0</v>
      </c>
      <c r="Y43" s="36">
        <f t="shared" si="4"/>
        <v>-29062074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-294427877</v>
      </c>
      <c r="X44" s="31">
        <f t="shared" si="5"/>
        <v>0</v>
      </c>
      <c r="Y44" s="31">
        <f t="shared" si="5"/>
        <v>-294427877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-54890470</v>
      </c>
      <c r="X45" s="44">
        <f t="shared" si="6"/>
        <v>263675000</v>
      </c>
      <c r="Y45" s="44">
        <f t="shared" si="6"/>
        <v>-318565470</v>
      </c>
      <c r="Z45" s="45">
        <f>+IF(X45&lt;&gt;0,+(Y45/X45)*100,0)</f>
        <v>-120.81747226699535</v>
      </c>
      <c r="AA45" s="46">
        <f>+AA26-AA44</f>
        <v>338677000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/>
      <c r="P47" s="20"/>
      <c r="Q47" s="20"/>
      <c r="R47" s="20"/>
      <c r="S47" s="20"/>
      <c r="T47" s="20"/>
      <c r="U47" s="20"/>
      <c r="V47" s="20"/>
      <c r="W47" s="20">
        <v>-87320806</v>
      </c>
      <c r="X47" s="20"/>
      <c r="Y47" s="20">
        <v>-87320806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-87320806</v>
      </c>
      <c r="X50" s="52">
        <f t="shared" si="7"/>
        <v>0</v>
      </c>
      <c r="Y50" s="52">
        <f t="shared" si="7"/>
        <v>-87320806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-15493995</v>
      </c>
      <c r="D6" s="18"/>
      <c r="E6" s="19">
        <v>-26825354</v>
      </c>
      <c r="F6" s="20">
        <v>-26825354</v>
      </c>
      <c r="G6" s="20">
        <v>-15493994</v>
      </c>
      <c r="H6" s="20">
        <v>-745468</v>
      </c>
      <c r="I6" s="20">
        <v>-678595</v>
      </c>
      <c r="J6" s="20">
        <v>-16918057</v>
      </c>
      <c r="K6" s="20">
        <v>-731691</v>
      </c>
      <c r="L6" s="20">
        <v>-2286570</v>
      </c>
      <c r="M6" s="20">
        <v>-600306</v>
      </c>
      <c r="N6" s="20">
        <v>-3618567</v>
      </c>
      <c r="O6" s="20"/>
      <c r="P6" s="20"/>
      <c r="Q6" s="20"/>
      <c r="R6" s="20"/>
      <c r="S6" s="20"/>
      <c r="T6" s="20"/>
      <c r="U6" s="20"/>
      <c r="V6" s="20"/>
      <c r="W6" s="20">
        <v>-20536624</v>
      </c>
      <c r="X6" s="20">
        <v>-13412700</v>
      </c>
      <c r="Y6" s="20">
        <v>-7123924</v>
      </c>
      <c r="Z6" s="21">
        <v>53.113273241032758</v>
      </c>
      <c r="AA6" s="22">
        <v>-26825354</v>
      </c>
    </row>
    <row r="7" spans="1:27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4155515</v>
      </c>
      <c r="G7" s="20">
        <v>11763952</v>
      </c>
      <c r="H7" s="20">
        <v>1025743</v>
      </c>
      <c r="I7" s="20">
        <v>796184</v>
      </c>
      <c r="J7" s="20">
        <v>13585879</v>
      </c>
      <c r="K7" s="20">
        <v>846602</v>
      </c>
      <c r="L7" s="20">
        <v>859124</v>
      </c>
      <c r="M7" s="20">
        <v>861365</v>
      </c>
      <c r="N7" s="20">
        <v>2567091</v>
      </c>
      <c r="O7" s="20"/>
      <c r="P7" s="20"/>
      <c r="Q7" s="20"/>
      <c r="R7" s="20"/>
      <c r="S7" s="20"/>
      <c r="T7" s="20"/>
      <c r="U7" s="20"/>
      <c r="V7" s="20"/>
      <c r="W7" s="20">
        <v>16152970</v>
      </c>
      <c r="X7" s="20">
        <v>2077746</v>
      </c>
      <c r="Y7" s="20">
        <v>14075224</v>
      </c>
      <c r="Z7" s="21">
        <v>677.42755851773995</v>
      </c>
      <c r="AA7" s="22">
        <v>4155515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5870</v>
      </c>
      <c r="F10" s="20">
        <v>5870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2940</v>
      </c>
      <c r="Y10" s="20">
        <v>-2940</v>
      </c>
      <c r="Z10" s="21">
        <v>-100</v>
      </c>
      <c r="AA10" s="22">
        <v>5870</v>
      </c>
    </row>
    <row r="11" spans="1:27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2597827</v>
      </c>
      <c r="G11" s="24">
        <v>3648618</v>
      </c>
      <c r="H11" s="24">
        <v>97235</v>
      </c>
      <c r="I11" s="24">
        <v>88512</v>
      </c>
      <c r="J11" s="20">
        <v>3834365</v>
      </c>
      <c r="K11" s="24">
        <v>95438</v>
      </c>
      <c r="L11" s="24">
        <v>298248</v>
      </c>
      <c r="M11" s="20">
        <v>18066</v>
      </c>
      <c r="N11" s="24">
        <v>411752</v>
      </c>
      <c r="O11" s="24"/>
      <c r="P11" s="24"/>
      <c r="Q11" s="20"/>
      <c r="R11" s="24"/>
      <c r="S11" s="24"/>
      <c r="T11" s="20"/>
      <c r="U11" s="24"/>
      <c r="V11" s="24"/>
      <c r="W11" s="24">
        <v>4246117</v>
      </c>
      <c r="X11" s="20">
        <v>1298916</v>
      </c>
      <c r="Y11" s="24">
        <v>2947201</v>
      </c>
      <c r="Z11" s="25">
        <v>226.89696639351581</v>
      </c>
      <c r="AA11" s="26">
        <v>2597827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-2990851</v>
      </c>
      <c r="D13" s="29">
        <f>SUM(D6:D12)</f>
        <v>0</v>
      </c>
      <c r="E13" s="30">
        <f t="shared" si="0"/>
        <v>-20066142</v>
      </c>
      <c r="F13" s="31">
        <f t="shared" si="0"/>
        <v>-20066142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210349</v>
      </c>
      <c r="L13" s="31">
        <f t="shared" si="0"/>
        <v>-1129198</v>
      </c>
      <c r="M13" s="31">
        <f t="shared" si="0"/>
        <v>279125</v>
      </c>
      <c r="N13" s="31">
        <f t="shared" si="0"/>
        <v>-639724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-137537</v>
      </c>
      <c r="X13" s="31">
        <f t="shared" si="0"/>
        <v>-10033098</v>
      </c>
      <c r="Y13" s="31">
        <f t="shared" si="0"/>
        <v>9895561</v>
      </c>
      <c r="Z13" s="32">
        <f>+IF(X13&lt;&gt;0,+(Y13/X13)*100,0)</f>
        <v>-98.629167182459497</v>
      </c>
      <c r="AA13" s="33">
        <f>SUM(AA6:AA12)</f>
        <v>-20066142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17725437</v>
      </c>
      <c r="D17" s="18"/>
      <c r="E17" s="19">
        <v>-252389</v>
      </c>
      <c r="F17" s="20">
        <v>-252389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17725437</v>
      </c>
      <c r="X17" s="20">
        <v>-126186</v>
      </c>
      <c r="Y17" s="24">
        <v>17851623</v>
      </c>
      <c r="Z17" s="25">
        <v>-14147.07099044268</v>
      </c>
      <c r="AA17" s="26">
        <v>-252389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17725437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-252389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17725437</v>
      </c>
      <c r="X25" s="36">
        <f t="shared" si="1"/>
        <v>-126186</v>
      </c>
      <c r="Y25" s="36">
        <f t="shared" si="1"/>
        <v>17851623</v>
      </c>
      <c r="Z25" s="37">
        <f>+IF(X25&lt;&gt;0,+(Y25/X25)*100,0)</f>
        <v>-14147.07099044268</v>
      </c>
      <c r="AA25" s="38">
        <f>SUM(AA15:AA24)</f>
        <v>-252389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14734586</v>
      </c>
      <c r="D26" s="29">
        <f>+D13+D25</f>
        <v>0</v>
      </c>
      <c r="E26" s="30">
        <f t="shared" si="2"/>
        <v>-20318531</v>
      </c>
      <c r="F26" s="31">
        <f t="shared" si="2"/>
        <v>-20318531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210349</v>
      </c>
      <c r="L26" s="31">
        <f t="shared" si="2"/>
        <v>-1129198</v>
      </c>
      <c r="M26" s="31">
        <f t="shared" si="2"/>
        <v>279125</v>
      </c>
      <c r="N26" s="31">
        <f t="shared" si="2"/>
        <v>-639724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17587900</v>
      </c>
      <c r="X26" s="31">
        <f t="shared" si="2"/>
        <v>-10159284</v>
      </c>
      <c r="Y26" s="31">
        <f t="shared" si="2"/>
        <v>27747184</v>
      </c>
      <c r="Z26" s="32">
        <f>+IF(X26&lt;&gt;0,+(Y26/X26)*100,0)</f>
        <v>-273.12145225982459</v>
      </c>
      <c r="AA26" s="33">
        <f>+AA13+AA25</f>
        <v>-20318531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2687473</v>
      </c>
      <c r="G32" s="20">
        <v>30914396</v>
      </c>
      <c r="H32" s="20">
        <v>1535984</v>
      </c>
      <c r="I32" s="20">
        <v>78061</v>
      </c>
      <c r="J32" s="20">
        <v>32528441</v>
      </c>
      <c r="K32" s="20">
        <v>4499786</v>
      </c>
      <c r="L32" s="20">
        <v>2409614</v>
      </c>
      <c r="M32" s="20">
        <v>1591112</v>
      </c>
      <c r="N32" s="20">
        <v>8500512</v>
      </c>
      <c r="O32" s="20"/>
      <c r="P32" s="20"/>
      <c r="Q32" s="20"/>
      <c r="R32" s="20"/>
      <c r="S32" s="20"/>
      <c r="T32" s="20"/>
      <c r="U32" s="20"/>
      <c r="V32" s="20"/>
      <c r="W32" s="20">
        <v>41028953</v>
      </c>
      <c r="X32" s="20">
        <v>1343646</v>
      </c>
      <c r="Y32" s="20">
        <v>39685307</v>
      </c>
      <c r="Z32" s="21">
        <v>2953.5537634168522</v>
      </c>
      <c r="AA32" s="22">
        <v>2687473</v>
      </c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2074888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1037442</v>
      </c>
      <c r="Y35" s="20">
        <v>-931138</v>
      </c>
      <c r="Z35" s="21">
        <v>-89.753258495414684</v>
      </c>
      <c r="AA35" s="22">
        <v>2074888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4762361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4499786</v>
      </c>
      <c r="L37" s="31">
        <f t="shared" si="3"/>
        <v>2409614</v>
      </c>
      <c r="M37" s="31">
        <f t="shared" si="3"/>
        <v>1591112</v>
      </c>
      <c r="N37" s="31">
        <f t="shared" si="3"/>
        <v>8500512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40335257</v>
      </c>
      <c r="X37" s="31">
        <f t="shared" si="3"/>
        <v>2381088</v>
      </c>
      <c r="Y37" s="31">
        <f t="shared" si="3"/>
        <v>37954169</v>
      </c>
      <c r="Z37" s="32">
        <f>+IF(X37&lt;&gt;0,+(Y37/X37)*100,0)</f>
        <v>1593.984304654007</v>
      </c>
      <c r="AA37" s="33">
        <f>SUM(AA29:AA36)</f>
        <v>4762361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4762361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4499786</v>
      </c>
      <c r="L44" s="31">
        <f t="shared" si="5"/>
        <v>2409614</v>
      </c>
      <c r="M44" s="31">
        <f t="shared" si="5"/>
        <v>1591112</v>
      </c>
      <c r="N44" s="31">
        <f t="shared" si="5"/>
        <v>8500512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40335257</v>
      </c>
      <c r="X44" s="31">
        <f t="shared" si="5"/>
        <v>2381088</v>
      </c>
      <c r="Y44" s="31">
        <f t="shared" si="5"/>
        <v>37954169</v>
      </c>
      <c r="Z44" s="32">
        <f>+IF(X44&lt;&gt;0,+(Y44/X44)*100,0)</f>
        <v>1593.984304654007</v>
      </c>
      <c r="AA44" s="33">
        <f>+AA37+AA43</f>
        <v>4762361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-15486116</v>
      </c>
      <c r="D45" s="42">
        <f t="shared" si="6"/>
        <v>0</v>
      </c>
      <c r="E45" s="43">
        <f t="shared" si="6"/>
        <v>-25080892</v>
      </c>
      <c r="F45" s="44">
        <f t="shared" si="6"/>
        <v>-25080892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-4289437</v>
      </c>
      <c r="L45" s="44">
        <f t="shared" si="6"/>
        <v>-3538812</v>
      </c>
      <c r="M45" s="44">
        <f t="shared" si="6"/>
        <v>-1311987</v>
      </c>
      <c r="N45" s="44">
        <f t="shared" si="6"/>
        <v>-9140236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-22747357</v>
      </c>
      <c r="X45" s="44">
        <f t="shared" si="6"/>
        <v>-12540372</v>
      </c>
      <c r="Y45" s="44">
        <f t="shared" si="6"/>
        <v>-10206985</v>
      </c>
      <c r="Z45" s="45">
        <f>+IF(X45&lt;&gt;0,+(Y45/X45)*100,0)</f>
        <v>81.393000143855375</v>
      </c>
      <c r="AA45" s="46">
        <f>+AA26-AA44</f>
        <v>-25080892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-36879911</v>
      </c>
      <c r="D47" s="18"/>
      <c r="E47" s="19"/>
      <c r="F47" s="20"/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>
        <v>-8070299</v>
      </c>
      <c r="M47" s="20">
        <v>-1088712</v>
      </c>
      <c r="N47" s="20">
        <v>-9159011</v>
      </c>
      <c r="O47" s="20"/>
      <c r="P47" s="20"/>
      <c r="Q47" s="20"/>
      <c r="R47" s="20"/>
      <c r="S47" s="20"/>
      <c r="T47" s="20"/>
      <c r="U47" s="20"/>
      <c r="V47" s="20"/>
      <c r="W47" s="20">
        <v>-43720805</v>
      </c>
      <c r="X47" s="20"/>
      <c r="Y47" s="20">
        <v>-43720805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-36879911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-8070299</v>
      </c>
      <c r="M50" s="52">
        <f t="shared" si="7"/>
        <v>-1088712</v>
      </c>
      <c r="N50" s="52">
        <f t="shared" si="7"/>
        <v>-9159011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-43720805</v>
      </c>
      <c r="X50" s="52">
        <f t="shared" si="7"/>
        <v>0</v>
      </c>
      <c r="Y50" s="52">
        <f t="shared" si="7"/>
        <v>-43720805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-3254411</v>
      </c>
      <c r="G6" s="20"/>
      <c r="H6" s="20">
        <v>-3</v>
      </c>
      <c r="I6" s="20"/>
      <c r="J6" s="20">
        <v>-3</v>
      </c>
      <c r="K6" s="20">
        <v>6</v>
      </c>
      <c r="L6" s="20"/>
      <c r="M6" s="20"/>
      <c r="N6" s="20">
        <v>6</v>
      </c>
      <c r="O6" s="20"/>
      <c r="P6" s="20"/>
      <c r="Q6" s="20"/>
      <c r="R6" s="20"/>
      <c r="S6" s="20"/>
      <c r="T6" s="20"/>
      <c r="U6" s="20"/>
      <c r="V6" s="20"/>
      <c r="W6" s="20">
        <v>3</v>
      </c>
      <c r="X6" s="20">
        <v>-1627200</v>
      </c>
      <c r="Y6" s="20">
        <v>1627203</v>
      </c>
      <c r="Z6" s="21">
        <v>-100.00018436578171</v>
      </c>
      <c r="AA6" s="22">
        <v>-3254411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-173916</v>
      </c>
      <c r="Y10" s="20">
        <v>173916</v>
      </c>
      <c r="Z10" s="21">
        <v>-100</v>
      </c>
      <c r="AA10" s="22">
        <v>-347826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201912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100968</v>
      </c>
      <c r="Y11" s="24">
        <v>-100968</v>
      </c>
      <c r="Z11" s="25">
        <v>-100</v>
      </c>
      <c r="AA11" s="26">
        <v>201912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-3400325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6</v>
      </c>
      <c r="L13" s="31">
        <f t="shared" si="0"/>
        <v>0</v>
      </c>
      <c r="M13" s="31">
        <f t="shared" si="0"/>
        <v>0</v>
      </c>
      <c r="N13" s="31">
        <f t="shared" si="0"/>
        <v>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</v>
      </c>
      <c r="X13" s="31">
        <f t="shared" si="0"/>
        <v>-1700148</v>
      </c>
      <c r="Y13" s="31">
        <f t="shared" si="0"/>
        <v>1700151</v>
      </c>
      <c r="Z13" s="32">
        <f>+IF(X13&lt;&gt;0,+(Y13/X13)*100,0)</f>
        <v>-100.00017645522625</v>
      </c>
      <c r="AA13" s="33">
        <f>SUM(AA6:AA12)</f>
        <v>-3400325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173913</v>
      </c>
      <c r="G17" s="24">
        <v>15500</v>
      </c>
      <c r="H17" s="24">
        <v>78000</v>
      </c>
      <c r="I17" s="24"/>
      <c r="J17" s="20">
        <v>93500</v>
      </c>
      <c r="K17" s="24">
        <v>-12979623</v>
      </c>
      <c r="L17" s="24"/>
      <c r="M17" s="20"/>
      <c r="N17" s="24">
        <v>-12979623</v>
      </c>
      <c r="O17" s="24"/>
      <c r="P17" s="24"/>
      <c r="Q17" s="20"/>
      <c r="R17" s="24"/>
      <c r="S17" s="24"/>
      <c r="T17" s="20"/>
      <c r="U17" s="24"/>
      <c r="V17" s="24"/>
      <c r="W17" s="24">
        <v>-12886123</v>
      </c>
      <c r="X17" s="20">
        <v>86958</v>
      </c>
      <c r="Y17" s="24">
        <v>-12973081</v>
      </c>
      <c r="Z17" s="25">
        <v>-14918.789530577978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-12979623</v>
      </c>
      <c r="L25" s="36">
        <f t="shared" si="1"/>
        <v>0</v>
      </c>
      <c r="M25" s="36">
        <f t="shared" si="1"/>
        <v>0</v>
      </c>
      <c r="N25" s="36">
        <f t="shared" si="1"/>
        <v>-12979623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-12886123</v>
      </c>
      <c r="X25" s="36">
        <f t="shared" si="1"/>
        <v>86958</v>
      </c>
      <c r="Y25" s="36">
        <f t="shared" si="1"/>
        <v>-12973081</v>
      </c>
      <c r="Z25" s="37">
        <f>+IF(X25&lt;&gt;0,+(Y25/X25)*100,0)</f>
        <v>-14918.789530577978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-3226412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-12979617</v>
      </c>
      <c r="L26" s="31">
        <f t="shared" si="2"/>
        <v>0</v>
      </c>
      <c r="M26" s="31">
        <f t="shared" si="2"/>
        <v>0</v>
      </c>
      <c r="N26" s="31">
        <f t="shared" si="2"/>
        <v>-12979617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-12886120</v>
      </c>
      <c r="X26" s="31">
        <f t="shared" si="2"/>
        <v>-1613190</v>
      </c>
      <c r="Y26" s="31">
        <f t="shared" si="2"/>
        <v>-11272930</v>
      </c>
      <c r="Z26" s="32">
        <f>+IF(X26&lt;&gt;0,+(Y26/X26)*100,0)</f>
        <v>698.79741381982285</v>
      </c>
      <c r="AA26" s="33">
        <f>+AA13+AA25</f>
        <v>-3226412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-3226412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-12979617</v>
      </c>
      <c r="L45" s="44">
        <f t="shared" si="6"/>
        <v>0</v>
      </c>
      <c r="M45" s="44">
        <f t="shared" si="6"/>
        <v>0</v>
      </c>
      <c r="N45" s="44">
        <f t="shared" si="6"/>
        <v>-12979617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-12886120</v>
      </c>
      <c r="X45" s="44">
        <f t="shared" si="6"/>
        <v>-1613190</v>
      </c>
      <c r="Y45" s="44">
        <f t="shared" si="6"/>
        <v>-11272930</v>
      </c>
      <c r="Z45" s="45">
        <f>+IF(X45&lt;&gt;0,+(Y45/X45)*100,0)</f>
        <v>698.79741381982285</v>
      </c>
      <c r="AA45" s="46">
        <f>+AA26-AA44</f>
        <v>-3226412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-4777796</v>
      </c>
      <c r="G6" s="20">
        <v>-117373564</v>
      </c>
      <c r="H6" s="20">
        <v>489778</v>
      </c>
      <c r="I6" s="20">
        <v>-512128</v>
      </c>
      <c r="J6" s="20">
        <v>-117395914</v>
      </c>
      <c r="K6" s="20">
        <v>322803</v>
      </c>
      <c r="L6" s="20">
        <v>921374</v>
      </c>
      <c r="M6" s="20">
        <v>-1072173</v>
      </c>
      <c r="N6" s="20">
        <v>172004</v>
      </c>
      <c r="O6" s="20"/>
      <c r="P6" s="20"/>
      <c r="Q6" s="20"/>
      <c r="R6" s="20"/>
      <c r="S6" s="20"/>
      <c r="T6" s="20"/>
      <c r="U6" s="20"/>
      <c r="V6" s="20"/>
      <c r="W6" s="20">
        <v>-117223910</v>
      </c>
      <c r="X6" s="20">
        <v>-2388900</v>
      </c>
      <c r="Y6" s="20">
        <v>-114835010</v>
      </c>
      <c r="Z6" s="21">
        <v>4807.0245719787354</v>
      </c>
      <c r="AA6" s="22">
        <v>-4777796</v>
      </c>
    </row>
    <row r="7" spans="1:27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-333796</v>
      </c>
      <c r="G7" s="20">
        <v>-6236008</v>
      </c>
      <c r="H7" s="20">
        <v>8652721</v>
      </c>
      <c r="I7" s="20">
        <v>146096</v>
      </c>
      <c r="J7" s="20">
        <v>2562809</v>
      </c>
      <c r="K7" s="20">
        <v>-959302</v>
      </c>
      <c r="L7" s="20">
        <v>-19792</v>
      </c>
      <c r="M7" s="20">
        <v>62753</v>
      </c>
      <c r="N7" s="20">
        <v>-916341</v>
      </c>
      <c r="O7" s="20"/>
      <c r="P7" s="20"/>
      <c r="Q7" s="20"/>
      <c r="R7" s="20"/>
      <c r="S7" s="20"/>
      <c r="T7" s="20"/>
      <c r="U7" s="20"/>
      <c r="V7" s="20"/>
      <c r="W7" s="20">
        <v>1646468</v>
      </c>
      <c r="X7" s="20">
        <v>-166896</v>
      </c>
      <c r="Y7" s="20">
        <v>1813364</v>
      </c>
      <c r="Z7" s="21">
        <v>-1086.5233438788227</v>
      </c>
      <c r="AA7" s="22">
        <v>-333796</v>
      </c>
    </row>
    <row r="8" spans="1:27" x14ac:dyDescent="0.25">
      <c r="A8" s="23" t="s">
        <v>36</v>
      </c>
      <c r="B8" s="17" t="s">
        <v>32</v>
      </c>
      <c r="C8" s="18">
        <v>-1760965</v>
      </c>
      <c r="D8" s="18"/>
      <c r="E8" s="19"/>
      <c r="F8" s="20"/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/>
      <c r="Y8" s="20">
        <v>-1763238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/>
      <c r="G10" s="20">
        <v>1401212</v>
      </c>
      <c r="H10" s="20">
        <v>-67119</v>
      </c>
      <c r="I10" s="20">
        <v>-46</v>
      </c>
      <c r="J10" s="20">
        <v>1334047</v>
      </c>
      <c r="K10" s="20">
        <v>-50375</v>
      </c>
      <c r="L10" s="20">
        <v>-116273</v>
      </c>
      <c r="M10" s="20">
        <v>-95448</v>
      </c>
      <c r="N10" s="20">
        <v>-262096</v>
      </c>
      <c r="O10" s="20"/>
      <c r="P10" s="20"/>
      <c r="Q10" s="20"/>
      <c r="R10" s="20"/>
      <c r="S10" s="20"/>
      <c r="T10" s="20"/>
      <c r="U10" s="20"/>
      <c r="V10" s="20"/>
      <c r="W10" s="20">
        <v>1071951</v>
      </c>
      <c r="X10" s="20"/>
      <c r="Y10" s="20">
        <v>1071951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/>
      <c r="G11" s="24">
        <v>6773166</v>
      </c>
      <c r="H11" s="24">
        <v>209</v>
      </c>
      <c r="I11" s="24">
        <v>71082</v>
      </c>
      <c r="J11" s="20">
        <v>6844457</v>
      </c>
      <c r="K11" s="24">
        <v>67394</v>
      </c>
      <c r="L11" s="24">
        <v>6310</v>
      </c>
      <c r="M11" s="20">
        <v>133557</v>
      </c>
      <c r="N11" s="24">
        <v>207261</v>
      </c>
      <c r="O11" s="24"/>
      <c r="P11" s="24"/>
      <c r="Q11" s="20"/>
      <c r="R11" s="24"/>
      <c r="S11" s="24"/>
      <c r="T11" s="20"/>
      <c r="U11" s="24"/>
      <c r="V11" s="24"/>
      <c r="W11" s="24">
        <v>7051718</v>
      </c>
      <c r="X11" s="20"/>
      <c r="Y11" s="24">
        <v>7051718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/>
      <c r="F12" s="20"/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-5111592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-619480</v>
      </c>
      <c r="L13" s="31">
        <f t="shared" si="0"/>
        <v>791619</v>
      </c>
      <c r="M13" s="31">
        <f t="shared" si="0"/>
        <v>-971311</v>
      </c>
      <c r="N13" s="31">
        <f t="shared" si="0"/>
        <v>-799172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-109231302</v>
      </c>
      <c r="X13" s="31">
        <f t="shared" si="0"/>
        <v>-2555796</v>
      </c>
      <c r="Y13" s="31">
        <f t="shared" si="0"/>
        <v>-106675506</v>
      </c>
      <c r="Z13" s="32">
        <f>+IF(X13&lt;&gt;0,+(Y13/X13)*100,0)</f>
        <v>4173.8662240648318</v>
      </c>
      <c r="AA13" s="33">
        <f>SUM(AA6:AA12)</f>
        <v>-5111592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-56412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30701887</v>
      </c>
      <c r="X17" s="20">
        <v>-28206</v>
      </c>
      <c r="Y17" s="24">
        <v>30730093</v>
      </c>
      <c r="Z17" s="25">
        <v>-108948.78040133306</v>
      </c>
      <c r="AA17" s="26">
        <v>-56412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-56412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30701887</v>
      </c>
      <c r="X25" s="36">
        <f t="shared" si="1"/>
        <v>-28206</v>
      </c>
      <c r="Y25" s="36">
        <f t="shared" si="1"/>
        <v>30730093</v>
      </c>
      <c r="Z25" s="37">
        <f>+IF(X25&lt;&gt;0,+(Y25/X25)*100,0)</f>
        <v>-108948.78040133306</v>
      </c>
      <c r="AA25" s="38">
        <f>SUM(AA15:AA24)</f>
        <v>-56412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-5168004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-619480</v>
      </c>
      <c r="L26" s="31">
        <f t="shared" si="2"/>
        <v>791619</v>
      </c>
      <c r="M26" s="31">
        <f t="shared" si="2"/>
        <v>-971311</v>
      </c>
      <c r="N26" s="31">
        <f t="shared" si="2"/>
        <v>-799172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-78529415</v>
      </c>
      <c r="X26" s="31">
        <f t="shared" si="2"/>
        <v>-2584002</v>
      </c>
      <c r="Y26" s="31">
        <f t="shared" si="2"/>
        <v>-75945413</v>
      </c>
      <c r="Z26" s="32">
        <f>+IF(X26&lt;&gt;0,+(Y26/X26)*100,0)</f>
        <v>2939.0616957726811</v>
      </c>
      <c r="AA26" s="33">
        <f>+AA13+AA25</f>
        <v>-5168004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15340</v>
      </c>
      <c r="D31" s="18"/>
      <c r="E31" s="19"/>
      <c r="F31" s="20"/>
      <c r="G31" s="20">
        <v>15340</v>
      </c>
      <c r="H31" s="20"/>
      <c r="I31" s="20"/>
      <c r="J31" s="20">
        <v>15340</v>
      </c>
      <c r="K31" s="20">
        <v>2000</v>
      </c>
      <c r="L31" s="20">
        <v>2000</v>
      </c>
      <c r="M31" s="20">
        <v>2000</v>
      </c>
      <c r="N31" s="20">
        <v>6000</v>
      </c>
      <c r="O31" s="20"/>
      <c r="P31" s="20"/>
      <c r="Q31" s="20"/>
      <c r="R31" s="20"/>
      <c r="S31" s="20"/>
      <c r="T31" s="20"/>
      <c r="U31" s="20"/>
      <c r="V31" s="20"/>
      <c r="W31" s="20">
        <v>21340</v>
      </c>
      <c r="X31" s="20"/>
      <c r="Y31" s="20">
        <v>21340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-3974352</v>
      </c>
      <c r="G32" s="20">
        <v>-88014314</v>
      </c>
      <c r="H32" s="20">
        <v>-204467</v>
      </c>
      <c r="I32" s="20">
        <v>1570</v>
      </c>
      <c r="J32" s="20">
        <v>-88217211</v>
      </c>
      <c r="K32" s="20">
        <v>2422</v>
      </c>
      <c r="L32" s="20">
        <v>-1980</v>
      </c>
      <c r="M32" s="20">
        <v>-784</v>
      </c>
      <c r="N32" s="20">
        <v>-342</v>
      </c>
      <c r="O32" s="20"/>
      <c r="P32" s="20"/>
      <c r="Q32" s="20"/>
      <c r="R32" s="20"/>
      <c r="S32" s="20"/>
      <c r="T32" s="20"/>
      <c r="U32" s="20"/>
      <c r="V32" s="20"/>
      <c r="W32" s="20">
        <v>-88217553</v>
      </c>
      <c r="X32" s="20">
        <v>-2237176</v>
      </c>
      <c r="Y32" s="20">
        <v>-85980377</v>
      </c>
      <c r="Z32" s="21">
        <v>3843.2549338988083</v>
      </c>
      <c r="AA32" s="22">
        <v>-3974352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>
        <v>-188432</v>
      </c>
      <c r="L33" s="20">
        <v>486602</v>
      </c>
      <c r="M33" s="20">
        <v>-145629</v>
      </c>
      <c r="N33" s="20">
        <v>152541</v>
      </c>
      <c r="O33" s="20"/>
      <c r="P33" s="20"/>
      <c r="Q33" s="20"/>
      <c r="R33" s="20"/>
      <c r="S33" s="20"/>
      <c r="T33" s="20"/>
      <c r="U33" s="20"/>
      <c r="V33" s="20"/>
      <c r="W33" s="20">
        <v>65927</v>
      </c>
      <c r="X33" s="20"/>
      <c r="Y33" s="20">
        <v>65927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/>
      <c r="G35" s="20">
        <v>3589663</v>
      </c>
      <c r="H35" s="20">
        <v>-916300</v>
      </c>
      <c r="I35" s="20">
        <v>31859</v>
      </c>
      <c r="J35" s="20">
        <v>2705222</v>
      </c>
      <c r="K35" s="20">
        <v>-1105</v>
      </c>
      <c r="L35" s="20">
        <v>40937</v>
      </c>
      <c r="M35" s="20">
        <v>41823</v>
      </c>
      <c r="N35" s="20">
        <v>81655</v>
      </c>
      <c r="O35" s="20"/>
      <c r="P35" s="20"/>
      <c r="Q35" s="20"/>
      <c r="R35" s="20"/>
      <c r="S35" s="20"/>
      <c r="T35" s="20"/>
      <c r="U35" s="20"/>
      <c r="V35" s="20"/>
      <c r="W35" s="20">
        <v>2786877</v>
      </c>
      <c r="X35" s="20"/>
      <c r="Y35" s="20">
        <v>2786877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-3974352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-185115</v>
      </c>
      <c r="L37" s="31">
        <f t="shared" si="3"/>
        <v>527559</v>
      </c>
      <c r="M37" s="31">
        <f t="shared" si="3"/>
        <v>-102590</v>
      </c>
      <c r="N37" s="31">
        <f t="shared" si="3"/>
        <v>239854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-83349477</v>
      </c>
      <c r="X37" s="31">
        <f t="shared" si="3"/>
        <v>-2237176</v>
      </c>
      <c r="Y37" s="31">
        <f t="shared" si="3"/>
        <v>-81112301</v>
      </c>
      <c r="Z37" s="32">
        <f>+IF(X37&lt;&gt;0,+(Y37/X37)*100,0)</f>
        <v>3625.6557821110187</v>
      </c>
      <c r="AA37" s="33">
        <f>SUM(AA29:AA36)</f>
        <v>-3974352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/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/>
      <c r="Y40" s="20">
        <v>17509226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0</v>
      </c>
      <c r="Y43" s="36">
        <f t="shared" si="4"/>
        <v>17509226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-3974352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-185115</v>
      </c>
      <c r="L44" s="31">
        <f t="shared" si="5"/>
        <v>527559</v>
      </c>
      <c r="M44" s="31">
        <f t="shared" si="5"/>
        <v>-102590</v>
      </c>
      <c r="N44" s="31">
        <f t="shared" si="5"/>
        <v>239854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-65840251</v>
      </c>
      <c r="X44" s="31">
        <f t="shared" si="5"/>
        <v>-2237176</v>
      </c>
      <c r="Y44" s="31">
        <f t="shared" si="5"/>
        <v>-63603075</v>
      </c>
      <c r="Z44" s="32">
        <f>+IF(X44&lt;&gt;0,+(Y44/X44)*100,0)</f>
        <v>2843.0072108765694</v>
      </c>
      <c r="AA44" s="33">
        <f>+AA37+AA43</f>
        <v>-3974352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-1193652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-434365</v>
      </c>
      <c r="L45" s="44">
        <f t="shared" si="6"/>
        <v>264060</v>
      </c>
      <c r="M45" s="44">
        <f t="shared" si="6"/>
        <v>-868721</v>
      </c>
      <c r="N45" s="44">
        <f t="shared" si="6"/>
        <v>-1039026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-12689164</v>
      </c>
      <c r="X45" s="44">
        <f t="shared" si="6"/>
        <v>-346826</v>
      </c>
      <c r="Y45" s="44">
        <f t="shared" si="6"/>
        <v>-12342338</v>
      </c>
      <c r="Z45" s="45">
        <f>+IF(X45&lt;&gt;0,+(Y45/X45)*100,0)</f>
        <v>3558.6541954755412</v>
      </c>
      <c r="AA45" s="46">
        <f>+AA26-AA44</f>
        <v>-1193652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-1193652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>
        <v>-1239825</v>
      </c>
      <c r="L47" s="20">
        <v>-1031739</v>
      </c>
      <c r="M47" s="20">
        <v>-1604678</v>
      </c>
      <c r="N47" s="20">
        <v>-3876242</v>
      </c>
      <c r="O47" s="20"/>
      <c r="P47" s="20"/>
      <c r="Q47" s="20"/>
      <c r="R47" s="20"/>
      <c r="S47" s="20"/>
      <c r="T47" s="20"/>
      <c r="U47" s="20"/>
      <c r="V47" s="20"/>
      <c r="W47" s="20">
        <v>-14309630</v>
      </c>
      <c r="X47" s="20">
        <v>-346826</v>
      </c>
      <c r="Y47" s="20">
        <v>-13962804</v>
      </c>
      <c r="Z47" s="47">
        <v>4025.8815659725628</v>
      </c>
      <c r="AA47" s="22">
        <v>-1193652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-1193652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-1239825</v>
      </c>
      <c r="L50" s="52">
        <f t="shared" si="7"/>
        <v>-1031739</v>
      </c>
      <c r="M50" s="52">
        <f t="shared" si="7"/>
        <v>-1604678</v>
      </c>
      <c r="N50" s="52">
        <f t="shared" si="7"/>
        <v>-3876242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-14309630</v>
      </c>
      <c r="X50" s="52">
        <f t="shared" si="7"/>
        <v>-346826</v>
      </c>
      <c r="Y50" s="52">
        <f t="shared" si="7"/>
        <v>-13962804</v>
      </c>
      <c r="Z50" s="53">
        <f>+IF(X50&lt;&gt;0,+(Y50/X50)*100,0)</f>
        <v>4025.8815659725628</v>
      </c>
      <c r="AA50" s="54">
        <f>SUM(AA47:AA49)</f>
        <v>-1193652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-196482477</v>
      </c>
      <c r="G6" s="20">
        <v>-149693843</v>
      </c>
      <c r="H6" s="20">
        <v>-6178339</v>
      </c>
      <c r="I6" s="20">
        <v>-1305483</v>
      </c>
      <c r="J6" s="20">
        <v>-157177665</v>
      </c>
      <c r="K6" s="20">
        <v>-810181</v>
      </c>
      <c r="L6" s="20">
        <v>271168</v>
      </c>
      <c r="M6" s="20">
        <v>-4724465</v>
      </c>
      <c r="N6" s="20">
        <v>-5263478</v>
      </c>
      <c r="O6" s="20"/>
      <c r="P6" s="20"/>
      <c r="Q6" s="20"/>
      <c r="R6" s="20"/>
      <c r="S6" s="20"/>
      <c r="T6" s="20"/>
      <c r="U6" s="20"/>
      <c r="V6" s="20"/>
      <c r="W6" s="20">
        <v>-162441143</v>
      </c>
      <c r="X6" s="20">
        <v>-152723218</v>
      </c>
      <c r="Y6" s="20">
        <v>-9717925</v>
      </c>
      <c r="Z6" s="21">
        <v>6.3630960159574421</v>
      </c>
      <c r="AA6" s="22">
        <v>-196482477</v>
      </c>
    </row>
    <row r="7" spans="1:27" x14ac:dyDescent="0.25">
      <c r="A7" s="23" t="s">
        <v>35</v>
      </c>
      <c r="B7" s="17" t="s">
        <v>32</v>
      </c>
      <c r="C7" s="18">
        <v>44915198</v>
      </c>
      <c r="D7" s="18"/>
      <c r="E7" s="19">
        <v>42058475</v>
      </c>
      <c r="F7" s="20">
        <v>42058475</v>
      </c>
      <c r="G7" s="20">
        <v>54784140</v>
      </c>
      <c r="H7" s="20">
        <v>3661362</v>
      </c>
      <c r="I7" s="20">
        <v>470644</v>
      </c>
      <c r="J7" s="20">
        <v>58916146</v>
      </c>
      <c r="K7" s="20">
        <v>-1427679</v>
      </c>
      <c r="L7" s="20">
        <v>1969061</v>
      </c>
      <c r="M7" s="20">
        <v>1813990</v>
      </c>
      <c r="N7" s="20">
        <v>2355372</v>
      </c>
      <c r="O7" s="20"/>
      <c r="P7" s="20"/>
      <c r="Q7" s="20"/>
      <c r="R7" s="20"/>
      <c r="S7" s="20"/>
      <c r="T7" s="20"/>
      <c r="U7" s="20"/>
      <c r="V7" s="20"/>
      <c r="W7" s="20">
        <v>61271518</v>
      </c>
      <c r="X7" s="20">
        <v>46866262</v>
      </c>
      <c r="Y7" s="20">
        <v>14405256</v>
      </c>
      <c r="Z7" s="21">
        <v>30.736942493941587</v>
      </c>
      <c r="AA7" s="22">
        <v>42058475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-49919262</v>
      </c>
      <c r="G10" s="20">
        <v>-52707623</v>
      </c>
      <c r="H10" s="20">
        <v>-626419</v>
      </c>
      <c r="I10" s="20">
        <v>-609292</v>
      </c>
      <c r="J10" s="20">
        <v>-53943334</v>
      </c>
      <c r="K10" s="20">
        <v>-442922</v>
      </c>
      <c r="L10" s="20">
        <v>-671477</v>
      </c>
      <c r="M10" s="20">
        <v>-612069</v>
      </c>
      <c r="N10" s="20">
        <v>-1726468</v>
      </c>
      <c r="O10" s="20"/>
      <c r="P10" s="20"/>
      <c r="Q10" s="20"/>
      <c r="R10" s="20"/>
      <c r="S10" s="20"/>
      <c r="T10" s="20"/>
      <c r="U10" s="20"/>
      <c r="V10" s="20"/>
      <c r="W10" s="20">
        <v>-55669802</v>
      </c>
      <c r="X10" s="20">
        <v>-46692184</v>
      </c>
      <c r="Y10" s="20">
        <v>-8977618</v>
      </c>
      <c r="Z10" s="21">
        <v>19.227239402637494</v>
      </c>
      <c r="AA10" s="22">
        <v>-49919262</v>
      </c>
    </row>
    <row r="11" spans="1:27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24836812</v>
      </c>
      <c r="G11" s="24">
        <v>32742470</v>
      </c>
      <c r="H11" s="24">
        <v>1134236</v>
      </c>
      <c r="I11" s="24">
        <v>662374</v>
      </c>
      <c r="J11" s="20">
        <v>34539080</v>
      </c>
      <c r="K11" s="24">
        <v>605535</v>
      </c>
      <c r="L11" s="24">
        <v>713502</v>
      </c>
      <c r="M11" s="20">
        <v>445884</v>
      </c>
      <c r="N11" s="24">
        <v>1764921</v>
      </c>
      <c r="O11" s="24"/>
      <c r="P11" s="24"/>
      <c r="Q11" s="20"/>
      <c r="R11" s="24"/>
      <c r="S11" s="24"/>
      <c r="T11" s="20"/>
      <c r="U11" s="24"/>
      <c r="V11" s="24"/>
      <c r="W11" s="24">
        <v>36304001</v>
      </c>
      <c r="X11" s="20">
        <v>24836812</v>
      </c>
      <c r="Y11" s="24">
        <v>11467189</v>
      </c>
      <c r="Z11" s="25">
        <v>46.170132463055239</v>
      </c>
      <c r="AA11" s="26">
        <v>24836812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-117999359</v>
      </c>
      <c r="D13" s="29">
        <f>SUM(D6:D12)</f>
        <v>0</v>
      </c>
      <c r="E13" s="30">
        <f t="shared" si="0"/>
        <v>-178501527</v>
      </c>
      <c r="F13" s="31">
        <f t="shared" si="0"/>
        <v>-178501527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-2075247</v>
      </c>
      <c r="L13" s="31">
        <f t="shared" si="0"/>
        <v>2282254</v>
      </c>
      <c r="M13" s="31">
        <f t="shared" si="0"/>
        <v>-3076660</v>
      </c>
      <c r="N13" s="31">
        <f t="shared" si="0"/>
        <v>-2869653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-119530501</v>
      </c>
      <c r="X13" s="31">
        <f t="shared" si="0"/>
        <v>-126707403</v>
      </c>
      <c r="Y13" s="31">
        <f t="shared" si="0"/>
        <v>7176902</v>
      </c>
      <c r="Z13" s="32">
        <f>+IF(X13&lt;&gt;0,+(Y13/X13)*100,0)</f>
        <v>-5.6641536564363175</v>
      </c>
      <c r="AA13" s="33">
        <f>SUM(AA6:AA12)</f>
        <v>-178501527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-14376483</v>
      </c>
      <c r="G17" s="24">
        <v>-15697438</v>
      </c>
      <c r="H17" s="24"/>
      <c r="I17" s="24"/>
      <c r="J17" s="20">
        <v>-15697438</v>
      </c>
      <c r="K17" s="24">
        <v>367405</v>
      </c>
      <c r="L17" s="24">
        <v>247901</v>
      </c>
      <c r="M17" s="20">
        <v>141525</v>
      </c>
      <c r="N17" s="24">
        <v>756831</v>
      </c>
      <c r="O17" s="24"/>
      <c r="P17" s="24"/>
      <c r="Q17" s="20"/>
      <c r="R17" s="24"/>
      <c r="S17" s="24"/>
      <c r="T17" s="20"/>
      <c r="U17" s="24"/>
      <c r="V17" s="24"/>
      <c r="W17" s="24">
        <v>-14940607</v>
      </c>
      <c r="X17" s="20">
        <v>-15026483</v>
      </c>
      <c r="Y17" s="24">
        <v>85876</v>
      </c>
      <c r="Z17" s="25">
        <v>-0.57149766848303751</v>
      </c>
      <c r="AA17" s="26">
        <v>-14376483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-14376483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367405</v>
      </c>
      <c r="L25" s="36">
        <f t="shared" si="1"/>
        <v>247901</v>
      </c>
      <c r="M25" s="36">
        <f t="shared" si="1"/>
        <v>141525</v>
      </c>
      <c r="N25" s="36">
        <f t="shared" si="1"/>
        <v>756831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-14940607</v>
      </c>
      <c r="X25" s="36">
        <f t="shared" si="1"/>
        <v>-15026483</v>
      </c>
      <c r="Y25" s="36">
        <f t="shared" si="1"/>
        <v>85876</v>
      </c>
      <c r="Z25" s="37">
        <f>+IF(X25&lt;&gt;0,+(Y25/X25)*100,0)</f>
        <v>-0.57149766848303751</v>
      </c>
      <c r="AA25" s="38">
        <f>SUM(AA15:AA24)</f>
        <v>-14376483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-133696797</v>
      </c>
      <c r="D26" s="29">
        <f>+D13+D25</f>
        <v>0</v>
      </c>
      <c r="E26" s="30">
        <f t="shared" si="2"/>
        <v>-192878010</v>
      </c>
      <c r="F26" s="31">
        <f t="shared" si="2"/>
        <v>-192878010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-1707842</v>
      </c>
      <c r="L26" s="31">
        <f t="shared" si="2"/>
        <v>2530155</v>
      </c>
      <c r="M26" s="31">
        <f t="shared" si="2"/>
        <v>-2935135</v>
      </c>
      <c r="N26" s="31">
        <f t="shared" si="2"/>
        <v>-2112822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-134471108</v>
      </c>
      <c r="X26" s="31">
        <f t="shared" si="2"/>
        <v>-141733886</v>
      </c>
      <c r="Y26" s="31">
        <f t="shared" si="2"/>
        <v>7262778</v>
      </c>
      <c r="Z26" s="32">
        <f>+IF(X26&lt;&gt;0,+(Y26/X26)*100,0)</f>
        <v>-5.1242354280754006</v>
      </c>
      <c r="AA26" s="33">
        <f>+AA13+AA25</f>
        <v>-192878010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-61590114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>
        <v>-2726388</v>
      </c>
      <c r="L30" s="20">
        <v>-3259415</v>
      </c>
      <c r="M30" s="20">
        <v>-2735880</v>
      </c>
      <c r="N30" s="20">
        <v>-8721683</v>
      </c>
      <c r="O30" s="20"/>
      <c r="P30" s="20"/>
      <c r="Q30" s="20"/>
      <c r="R30" s="20"/>
      <c r="S30" s="20"/>
      <c r="T30" s="20"/>
      <c r="U30" s="20"/>
      <c r="V30" s="20"/>
      <c r="W30" s="20">
        <v>-92890866</v>
      </c>
      <c r="X30" s="20">
        <v>-56842392</v>
      </c>
      <c r="Y30" s="20">
        <v>-36048474</v>
      </c>
      <c r="Z30" s="21">
        <v>63.418291756617137</v>
      </c>
      <c r="AA30" s="22">
        <v>-61590114</v>
      </c>
    </row>
    <row r="31" spans="1:27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-5507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-7924</v>
      </c>
      <c r="X31" s="20">
        <v>-5507</v>
      </c>
      <c r="Y31" s="20">
        <v>-2417</v>
      </c>
      <c r="Z31" s="21">
        <v>43.889595060831674</v>
      </c>
      <c r="AA31" s="22">
        <v>-5507</v>
      </c>
    </row>
    <row r="32" spans="1:27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14460421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>
        <v>7653130</v>
      </c>
      <c r="L32" s="20">
        <v>11420758</v>
      </c>
      <c r="M32" s="20">
        <v>5555927</v>
      </c>
      <c r="N32" s="20">
        <v>24629815</v>
      </c>
      <c r="O32" s="20"/>
      <c r="P32" s="20"/>
      <c r="Q32" s="20"/>
      <c r="R32" s="20"/>
      <c r="S32" s="20"/>
      <c r="T32" s="20"/>
      <c r="U32" s="20"/>
      <c r="V32" s="20"/>
      <c r="W32" s="20">
        <v>117953531</v>
      </c>
      <c r="X32" s="20">
        <v>8681177</v>
      </c>
      <c r="Y32" s="20">
        <v>109272354</v>
      </c>
      <c r="Z32" s="21">
        <v>1258.7274052815649</v>
      </c>
      <c r="AA32" s="22">
        <v>14460421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>
        <v>1465000</v>
      </c>
      <c r="M33" s="20"/>
      <c r="N33" s="20">
        <v>1465000</v>
      </c>
      <c r="O33" s="20"/>
      <c r="P33" s="20"/>
      <c r="Q33" s="20"/>
      <c r="R33" s="20"/>
      <c r="S33" s="20"/>
      <c r="T33" s="20"/>
      <c r="U33" s="20"/>
      <c r="V33" s="20"/>
      <c r="W33" s="20">
        <v>3095000</v>
      </c>
      <c r="X33" s="20">
        <v>2444500</v>
      </c>
      <c r="Y33" s="20">
        <v>650500</v>
      </c>
      <c r="Z33" s="21">
        <v>26.610758846389853</v>
      </c>
      <c r="AA33" s="22">
        <v>817000</v>
      </c>
    </row>
    <row r="34" spans="1:27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-2689249</v>
      </c>
      <c r="G34" s="20">
        <v>1962458</v>
      </c>
      <c r="H34" s="20">
        <v>134104</v>
      </c>
      <c r="I34" s="20">
        <v>601279</v>
      </c>
      <c r="J34" s="20">
        <v>2697841</v>
      </c>
      <c r="K34" s="20">
        <v>273547</v>
      </c>
      <c r="L34" s="20">
        <v>628188</v>
      </c>
      <c r="M34" s="20">
        <v>676600</v>
      </c>
      <c r="N34" s="20">
        <v>1578335</v>
      </c>
      <c r="O34" s="20"/>
      <c r="P34" s="20"/>
      <c r="Q34" s="20"/>
      <c r="R34" s="20"/>
      <c r="S34" s="20"/>
      <c r="T34" s="20"/>
      <c r="U34" s="20"/>
      <c r="V34" s="20"/>
      <c r="W34" s="20">
        <v>4276176</v>
      </c>
      <c r="X34" s="20">
        <v>-2689249</v>
      </c>
      <c r="Y34" s="20">
        <v>6965425</v>
      </c>
      <c r="Z34" s="21">
        <v>-259.01004332436304</v>
      </c>
      <c r="AA34" s="22">
        <v>-2689249</v>
      </c>
    </row>
    <row r="35" spans="1:27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28925954</v>
      </c>
      <c r="G35" s="20">
        <v>39526159</v>
      </c>
      <c r="H35" s="20">
        <v>1864601</v>
      </c>
      <c r="I35" s="20">
        <v>955331</v>
      </c>
      <c r="J35" s="20">
        <v>42346091</v>
      </c>
      <c r="K35" s="20">
        <v>957257</v>
      </c>
      <c r="L35" s="20">
        <v>961373</v>
      </c>
      <c r="M35" s="20">
        <v>960638</v>
      </c>
      <c r="N35" s="20">
        <v>2879268</v>
      </c>
      <c r="O35" s="20"/>
      <c r="P35" s="20"/>
      <c r="Q35" s="20"/>
      <c r="R35" s="20"/>
      <c r="S35" s="20"/>
      <c r="T35" s="20"/>
      <c r="U35" s="20"/>
      <c r="V35" s="20"/>
      <c r="W35" s="20">
        <v>45225359</v>
      </c>
      <c r="X35" s="20">
        <v>28925954</v>
      </c>
      <c r="Y35" s="20">
        <v>16299405</v>
      </c>
      <c r="Z35" s="21">
        <v>56.348720598808946</v>
      </c>
      <c r="AA35" s="22">
        <v>28925954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-20081495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6157546</v>
      </c>
      <c r="L37" s="31">
        <f t="shared" si="3"/>
        <v>11215904</v>
      </c>
      <c r="M37" s="31">
        <f t="shared" si="3"/>
        <v>4457285</v>
      </c>
      <c r="N37" s="31">
        <f t="shared" si="3"/>
        <v>21830735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77651276</v>
      </c>
      <c r="X37" s="31">
        <f t="shared" si="3"/>
        <v>-19485517</v>
      </c>
      <c r="Y37" s="31">
        <f t="shared" si="3"/>
        <v>97136793</v>
      </c>
      <c r="Z37" s="32">
        <f>+IF(X37&lt;&gt;0,+(Y37/X37)*100,0)</f>
        <v>-498.50765057965873</v>
      </c>
      <c r="AA37" s="33">
        <f>SUM(AA29:AA36)</f>
        <v>-20081495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-20081495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6157546</v>
      </c>
      <c r="L44" s="31">
        <f t="shared" si="5"/>
        <v>11215904</v>
      </c>
      <c r="M44" s="31">
        <f t="shared" si="5"/>
        <v>4457285</v>
      </c>
      <c r="N44" s="31">
        <f t="shared" si="5"/>
        <v>21830735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77651276</v>
      </c>
      <c r="X44" s="31">
        <f t="shared" si="5"/>
        <v>-19485517</v>
      </c>
      <c r="Y44" s="31">
        <f t="shared" si="5"/>
        <v>97136793</v>
      </c>
      <c r="Z44" s="32">
        <f>+IF(X44&lt;&gt;0,+(Y44/X44)*100,0)</f>
        <v>-498.50765057965873</v>
      </c>
      <c r="AA44" s="33">
        <f>+AA37+AA43</f>
        <v>-20081495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-166073635</v>
      </c>
      <c r="D45" s="42">
        <f t="shared" si="6"/>
        <v>0</v>
      </c>
      <c r="E45" s="43">
        <f t="shared" si="6"/>
        <v>-172796515</v>
      </c>
      <c r="F45" s="44">
        <f t="shared" si="6"/>
        <v>-172796515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-7865388</v>
      </c>
      <c r="L45" s="44">
        <f t="shared" si="6"/>
        <v>-8685749</v>
      </c>
      <c r="M45" s="44">
        <f t="shared" si="6"/>
        <v>-7392420</v>
      </c>
      <c r="N45" s="44">
        <f t="shared" si="6"/>
        <v>-23943557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-212122384</v>
      </c>
      <c r="X45" s="44">
        <f t="shared" si="6"/>
        <v>-122248369</v>
      </c>
      <c r="Y45" s="44">
        <f t="shared" si="6"/>
        <v>-89874015</v>
      </c>
      <c r="Z45" s="45">
        <f>+IF(X45&lt;&gt;0,+(Y45/X45)*100,0)</f>
        <v>73.517557522587481</v>
      </c>
      <c r="AA45" s="46">
        <f>+AA26-AA44</f>
        <v>-172796515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-98213710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>
        <v>-7865943</v>
      </c>
      <c r="L47" s="20">
        <v>-8892418</v>
      </c>
      <c r="M47" s="20">
        <v>-7392416</v>
      </c>
      <c r="N47" s="20">
        <v>-24150777</v>
      </c>
      <c r="O47" s="20"/>
      <c r="P47" s="20"/>
      <c r="Q47" s="20"/>
      <c r="R47" s="20"/>
      <c r="S47" s="20"/>
      <c r="T47" s="20"/>
      <c r="U47" s="20"/>
      <c r="V47" s="20"/>
      <c r="W47" s="20">
        <v>-255694029</v>
      </c>
      <c r="X47" s="20">
        <v>-47665567</v>
      </c>
      <c r="Y47" s="20">
        <v>-208028462</v>
      </c>
      <c r="Z47" s="47">
        <v>436.43341534151892</v>
      </c>
      <c r="AA47" s="22">
        <v>-98213710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-98213710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-7865943</v>
      </c>
      <c r="L50" s="52">
        <f t="shared" si="7"/>
        <v>-8892418</v>
      </c>
      <c r="M50" s="52">
        <f t="shared" si="7"/>
        <v>-7392416</v>
      </c>
      <c r="N50" s="52">
        <f t="shared" si="7"/>
        <v>-24150777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-255694029</v>
      </c>
      <c r="X50" s="52">
        <f t="shared" si="7"/>
        <v>-47665567</v>
      </c>
      <c r="Y50" s="52">
        <f t="shared" si="7"/>
        <v>-208028462</v>
      </c>
      <c r="Z50" s="53">
        <f>+IF(X50&lt;&gt;0,+(Y50/X50)*100,0)</f>
        <v>436.43341534151892</v>
      </c>
      <c r="AA50" s="54">
        <f>SUM(AA47:AA49)</f>
        <v>-98213710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-16589035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-8294526</v>
      </c>
      <c r="Y6" s="20">
        <v>8294526</v>
      </c>
      <c r="Z6" s="21">
        <v>-100</v>
      </c>
      <c r="AA6" s="22">
        <v>-16589035</v>
      </c>
    </row>
    <row r="7" spans="1:27" x14ac:dyDescent="0.25">
      <c r="A7" s="23" t="s">
        <v>35</v>
      </c>
      <c r="B7" s="17" t="s">
        <v>32</v>
      </c>
      <c r="C7" s="18">
        <v>20005697</v>
      </c>
      <c r="D7" s="18"/>
      <c r="E7" s="19">
        <v>-500000</v>
      </c>
      <c r="F7" s="20">
        <v>-500000</v>
      </c>
      <c r="G7" s="20">
        <v>392151</v>
      </c>
      <c r="H7" s="20">
        <v>393560</v>
      </c>
      <c r="I7" s="20">
        <v>389422</v>
      </c>
      <c r="J7" s="20">
        <v>1175133</v>
      </c>
      <c r="K7" s="20">
        <v>385221</v>
      </c>
      <c r="L7" s="20">
        <v>400807</v>
      </c>
      <c r="M7" s="20">
        <v>400462</v>
      </c>
      <c r="N7" s="20">
        <v>1186490</v>
      </c>
      <c r="O7" s="20"/>
      <c r="P7" s="20"/>
      <c r="Q7" s="20"/>
      <c r="R7" s="20"/>
      <c r="S7" s="20"/>
      <c r="T7" s="20"/>
      <c r="U7" s="20"/>
      <c r="V7" s="20"/>
      <c r="W7" s="20">
        <v>2361623</v>
      </c>
      <c r="X7" s="20">
        <v>-250002</v>
      </c>
      <c r="Y7" s="20">
        <v>2611625</v>
      </c>
      <c r="Z7" s="21">
        <v>-1044.641642866857</v>
      </c>
      <c r="AA7" s="22">
        <v>-500000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864000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432000</v>
      </c>
      <c r="Y11" s="24">
        <v>-432000</v>
      </c>
      <c r="Z11" s="25">
        <v>-100</v>
      </c>
      <c r="AA11" s="26">
        <v>864000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20005697</v>
      </c>
      <c r="D13" s="29">
        <f>SUM(D6:D12)</f>
        <v>0</v>
      </c>
      <c r="E13" s="30">
        <f t="shared" si="0"/>
        <v>-16225035</v>
      </c>
      <c r="F13" s="31">
        <f t="shared" si="0"/>
        <v>-16225035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385221</v>
      </c>
      <c r="L13" s="31">
        <f t="shared" si="0"/>
        <v>400807</v>
      </c>
      <c r="M13" s="31">
        <f t="shared" si="0"/>
        <v>400462</v>
      </c>
      <c r="N13" s="31">
        <f t="shared" si="0"/>
        <v>1186490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2361623</v>
      </c>
      <c r="X13" s="31">
        <f t="shared" si="0"/>
        <v>-8112528</v>
      </c>
      <c r="Y13" s="31">
        <f t="shared" si="0"/>
        <v>10474151</v>
      </c>
      <c r="Z13" s="32">
        <f>+IF(X13&lt;&gt;0,+(Y13/X13)*100,0)</f>
        <v>-129.11081477931415</v>
      </c>
      <c r="AA13" s="33">
        <f>SUM(AA6:AA12)</f>
        <v>-16225035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600000</v>
      </c>
      <c r="G17" s="24"/>
      <c r="H17" s="24"/>
      <c r="I17" s="24"/>
      <c r="J17" s="20"/>
      <c r="K17" s="24"/>
      <c r="L17" s="24">
        <v>29550</v>
      </c>
      <c r="M17" s="20"/>
      <c r="N17" s="24">
        <v>29550</v>
      </c>
      <c r="O17" s="24"/>
      <c r="P17" s="24"/>
      <c r="Q17" s="20"/>
      <c r="R17" s="24"/>
      <c r="S17" s="24"/>
      <c r="T17" s="20"/>
      <c r="U17" s="24"/>
      <c r="V17" s="24"/>
      <c r="W17" s="24">
        <v>29550</v>
      </c>
      <c r="X17" s="20">
        <v>300000</v>
      </c>
      <c r="Y17" s="24">
        <v>-270450</v>
      </c>
      <c r="Z17" s="25">
        <v>-90.149999999999991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29550</v>
      </c>
      <c r="M25" s="36">
        <f t="shared" si="1"/>
        <v>0</v>
      </c>
      <c r="N25" s="36">
        <f t="shared" si="1"/>
        <v>29550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29550</v>
      </c>
      <c r="X25" s="36">
        <f t="shared" si="1"/>
        <v>300000</v>
      </c>
      <c r="Y25" s="36">
        <f t="shared" si="1"/>
        <v>-270450</v>
      </c>
      <c r="Z25" s="37">
        <f>+IF(X25&lt;&gt;0,+(Y25/X25)*100,0)</f>
        <v>-90.149999999999991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20778301</v>
      </c>
      <c r="D26" s="29">
        <f>+D13+D25</f>
        <v>0</v>
      </c>
      <c r="E26" s="30">
        <f t="shared" si="2"/>
        <v>-15625035</v>
      </c>
      <c r="F26" s="31">
        <f t="shared" si="2"/>
        <v>-15625035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385221</v>
      </c>
      <c r="L26" s="31">
        <f t="shared" si="2"/>
        <v>430357</v>
      </c>
      <c r="M26" s="31">
        <f t="shared" si="2"/>
        <v>400462</v>
      </c>
      <c r="N26" s="31">
        <f t="shared" si="2"/>
        <v>1216040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2391173</v>
      </c>
      <c r="X26" s="31">
        <f t="shared" si="2"/>
        <v>-7812528</v>
      </c>
      <c r="Y26" s="31">
        <f t="shared" si="2"/>
        <v>10203701</v>
      </c>
      <c r="Z26" s="32">
        <f>+IF(X26&lt;&gt;0,+(Y26/X26)*100,0)</f>
        <v>-130.60690470485355</v>
      </c>
      <c r="AA26" s="33">
        <f>+AA13+AA25</f>
        <v>-15625035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>
        <v>814937</v>
      </c>
      <c r="L32" s="20">
        <v>750589</v>
      </c>
      <c r="M32" s="20">
        <v>888016</v>
      </c>
      <c r="N32" s="20">
        <v>2453542</v>
      </c>
      <c r="O32" s="20"/>
      <c r="P32" s="20"/>
      <c r="Q32" s="20"/>
      <c r="R32" s="20"/>
      <c r="S32" s="20"/>
      <c r="T32" s="20"/>
      <c r="U32" s="20"/>
      <c r="V32" s="20"/>
      <c r="W32" s="20">
        <v>4607749</v>
      </c>
      <c r="X32" s="20"/>
      <c r="Y32" s="20">
        <v>4607749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814937</v>
      </c>
      <c r="L37" s="31">
        <f t="shared" si="3"/>
        <v>750589</v>
      </c>
      <c r="M37" s="31">
        <f t="shared" si="3"/>
        <v>888016</v>
      </c>
      <c r="N37" s="31">
        <f t="shared" si="3"/>
        <v>2453542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4611861</v>
      </c>
      <c r="X37" s="31">
        <f t="shared" si="3"/>
        <v>0</v>
      </c>
      <c r="Y37" s="31">
        <f t="shared" si="3"/>
        <v>4611861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814937</v>
      </c>
      <c r="L44" s="31">
        <f t="shared" si="5"/>
        <v>750589</v>
      </c>
      <c r="M44" s="31">
        <f t="shared" si="5"/>
        <v>888016</v>
      </c>
      <c r="N44" s="31">
        <f t="shared" si="5"/>
        <v>2453542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4611861</v>
      </c>
      <c r="X44" s="31">
        <f t="shared" si="5"/>
        <v>0</v>
      </c>
      <c r="Y44" s="31">
        <f t="shared" si="5"/>
        <v>4611861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10708818</v>
      </c>
      <c r="D45" s="42">
        <f t="shared" si="6"/>
        <v>0</v>
      </c>
      <c r="E45" s="43">
        <f t="shared" si="6"/>
        <v>-15625035</v>
      </c>
      <c r="F45" s="44">
        <f t="shared" si="6"/>
        <v>-15625035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-429716</v>
      </c>
      <c r="L45" s="44">
        <f t="shared" si="6"/>
        <v>-320232</v>
      </c>
      <c r="M45" s="44">
        <f t="shared" si="6"/>
        <v>-487554</v>
      </c>
      <c r="N45" s="44">
        <f t="shared" si="6"/>
        <v>-1237502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-2220688</v>
      </c>
      <c r="X45" s="44">
        <f t="shared" si="6"/>
        <v>-7812528</v>
      </c>
      <c r="Y45" s="44">
        <f t="shared" si="6"/>
        <v>5591840</v>
      </c>
      <c r="Z45" s="45">
        <f>+IF(X45&lt;&gt;0,+(Y45/X45)*100,0)</f>
        <v>-71.575295474141015</v>
      </c>
      <c r="AA45" s="46">
        <f>+AA26-AA44</f>
        <v>-15625035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12643880</v>
      </c>
      <c r="G6" s="20">
        <v>-19740643</v>
      </c>
      <c r="H6" s="20">
        <v>-71790</v>
      </c>
      <c r="I6" s="20">
        <v>-34020</v>
      </c>
      <c r="J6" s="20">
        <v>-19846453</v>
      </c>
      <c r="K6" s="20">
        <v>-1247377</v>
      </c>
      <c r="L6" s="20">
        <v>-1074403</v>
      </c>
      <c r="M6" s="20">
        <v>-771226</v>
      </c>
      <c r="N6" s="20">
        <v>-3093006</v>
      </c>
      <c r="O6" s="20"/>
      <c r="P6" s="20"/>
      <c r="Q6" s="20"/>
      <c r="R6" s="20"/>
      <c r="S6" s="20"/>
      <c r="T6" s="20"/>
      <c r="U6" s="20"/>
      <c r="V6" s="20"/>
      <c r="W6" s="20">
        <v>-22939459</v>
      </c>
      <c r="X6" s="20">
        <v>6321942</v>
      </c>
      <c r="Y6" s="20">
        <v>-29261401</v>
      </c>
      <c r="Z6" s="21">
        <v>-462.85462599941593</v>
      </c>
      <c r="AA6" s="22">
        <v>12643880</v>
      </c>
    </row>
    <row r="7" spans="1:27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14623034</v>
      </c>
      <c r="G7" s="20">
        <v>14124902</v>
      </c>
      <c r="H7" s="20">
        <v>1448402</v>
      </c>
      <c r="I7" s="20">
        <v>1448656</v>
      </c>
      <c r="J7" s="20">
        <v>17021960</v>
      </c>
      <c r="K7" s="20">
        <v>1452480</v>
      </c>
      <c r="L7" s="20">
        <v>1454328</v>
      </c>
      <c r="M7" s="20">
        <v>1455013</v>
      </c>
      <c r="N7" s="20">
        <v>4361821</v>
      </c>
      <c r="O7" s="20"/>
      <c r="P7" s="20"/>
      <c r="Q7" s="20"/>
      <c r="R7" s="20"/>
      <c r="S7" s="20"/>
      <c r="T7" s="20"/>
      <c r="U7" s="20"/>
      <c r="V7" s="20"/>
      <c r="W7" s="20">
        <v>21383781</v>
      </c>
      <c r="X7" s="20">
        <v>7311516</v>
      </c>
      <c r="Y7" s="20">
        <v>14072265</v>
      </c>
      <c r="Z7" s="21">
        <v>192.46712993584367</v>
      </c>
      <c r="AA7" s="22">
        <v>14623034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-514998</v>
      </c>
      <c r="Y10" s="20">
        <v>514998</v>
      </c>
      <c r="Z10" s="21">
        <v>-100</v>
      </c>
      <c r="AA10" s="22">
        <v>-1030000</v>
      </c>
    </row>
    <row r="11" spans="1:27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>
        <v>19974</v>
      </c>
      <c r="L11" s="24"/>
      <c r="M11" s="20">
        <v>59922</v>
      </c>
      <c r="N11" s="24">
        <v>79896</v>
      </c>
      <c r="O11" s="24"/>
      <c r="P11" s="24"/>
      <c r="Q11" s="20"/>
      <c r="R11" s="24"/>
      <c r="S11" s="24"/>
      <c r="T11" s="20"/>
      <c r="U11" s="24"/>
      <c r="V11" s="24"/>
      <c r="W11" s="24">
        <v>1704275</v>
      </c>
      <c r="X11" s="20"/>
      <c r="Y11" s="24">
        <v>1704275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26236914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225077</v>
      </c>
      <c r="L13" s="31">
        <f t="shared" si="0"/>
        <v>379925</v>
      </c>
      <c r="M13" s="31">
        <f t="shared" si="0"/>
        <v>743709</v>
      </c>
      <c r="N13" s="31">
        <f t="shared" si="0"/>
        <v>1348711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148597</v>
      </c>
      <c r="X13" s="31">
        <f t="shared" si="0"/>
        <v>13118460</v>
      </c>
      <c r="Y13" s="31">
        <f t="shared" si="0"/>
        <v>-12969863</v>
      </c>
      <c r="Z13" s="32">
        <f>+IF(X13&lt;&gt;0,+(Y13/X13)*100,0)</f>
        <v>-98.867267956757118</v>
      </c>
      <c r="AA13" s="33">
        <f>SUM(AA6:AA12)</f>
        <v>26236914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2350000</v>
      </c>
      <c r="G17" s="24"/>
      <c r="H17" s="24"/>
      <c r="I17" s="24"/>
      <c r="J17" s="20"/>
      <c r="K17" s="24">
        <v>146250</v>
      </c>
      <c r="L17" s="24">
        <v>-146250</v>
      </c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1174998</v>
      </c>
      <c r="Y17" s="24">
        <v>-1174998</v>
      </c>
      <c r="Z17" s="25">
        <v>-100</v>
      </c>
      <c r="AA17" s="26">
        <v>2350000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2350000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146250</v>
      </c>
      <c r="L25" s="36">
        <f t="shared" si="1"/>
        <v>-146250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1174998</v>
      </c>
      <c r="Y25" s="36">
        <f t="shared" si="1"/>
        <v>-1174998</v>
      </c>
      <c r="Z25" s="37">
        <f>+IF(X25&lt;&gt;0,+(Y25/X25)*100,0)</f>
        <v>-100</v>
      </c>
      <c r="AA25" s="38">
        <f>SUM(AA15:AA24)</f>
        <v>2350000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28586914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371327</v>
      </c>
      <c r="L26" s="31">
        <f t="shared" si="2"/>
        <v>233675</v>
      </c>
      <c r="M26" s="31">
        <f t="shared" si="2"/>
        <v>743709</v>
      </c>
      <c r="N26" s="31">
        <f t="shared" si="2"/>
        <v>1348711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148597</v>
      </c>
      <c r="X26" s="31">
        <f t="shared" si="2"/>
        <v>14293458</v>
      </c>
      <c r="Y26" s="31">
        <f t="shared" si="2"/>
        <v>-14144861</v>
      </c>
      <c r="Z26" s="32">
        <f>+IF(X26&lt;&gt;0,+(Y26/X26)*100,0)</f>
        <v>-98.960384533959527</v>
      </c>
      <c r="AA26" s="33">
        <f>+AA13+AA25</f>
        <v>28586914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20145729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10072860</v>
      </c>
      <c r="Y32" s="20">
        <v>-8060595</v>
      </c>
      <c r="Z32" s="21">
        <v>-80.022903127810778</v>
      </c>
      <c r="AA32" s="22">
        <v>20145729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2464878</v>
      </c>
      <c r="Y34" s="20">
        <v>-2464878</v>
      </c>
      <c r="Z34" s="21">
        <v>-100</v>
      </c>
      <c r="AA34" s="22">
        <v>4929750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25075479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12537738</v>
      </c>
      <c r="Y37" s="31">
        <f t="shared" si="3"/>
        <v>-3925299</v>
      </c>
      <c r="Z37" s="32">
        <f>+IF(X37&lt;&gt;0,+(Y37/X37)*100,0)</f>
        <v>-31.307872281267962</v>
      </c>
      <c r="AA37" s="33">
        <f>SUM(AA29:AA36)</f>
        <v>25075479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25075479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12537738</v>
      </c>
      <c r="Y44" s="31">
        <f t="shared" si="5"/>
        <v>-3925299</v>
      </c>
      <c r="Z44" s="32">
        <f>+IF(X44&lt;&gt;0,+(Y44/X44)*100,0)</f>
        <v>-31.307872281267962</v>
      </c>
      <c r="AA44" s="33">
        <f>+AA37+AA43</f>
        <v>25075479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3511435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371327</v>
      </c>
      <c r="L45" s="44">
        <f t="shared" si="6"/>
        <v>233675</v>
      </c>
      <c r="M45" s="44">
        <f t="shared" si="6"/>
        <v>743709</v>
      </c>
      <c r="N45" s="44">
        <f t="shared" si="6"/>
        <v>1348711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-8463842</v>
      </c>
      <c r="X45" s="44">
        <f t="shared" si="6"/>
        <v>1755720</v>
      </c>
      <c r="Y45" s="44">
        <f t="shared" si="6"/>
        <v>-10219562</v>
      </c>
      <c r="Z45" s="45">
        <f>+IF(X45&lt;&gt;0,+(Y45/X45)*100,0)</f>
        <v>-582.07242612717289</v>
      </c>
      <c r="AA45" s="46">
        <f>+AA26-AA44</f>
        <v>3511435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-18948540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>
        <v>-630983</v>
      </c>
      <c r="M47" s="20">
        <v>842214</v>
      </c>
      <c r="N47" s="20">
        <v>211231</v>
      </c>
      <c r="O47" s="20"/>
      <c r="P47" s="20"/>
      <c r="Q47" s="20"/>
      <c r="R47" s="20"/>
      <c r="S47" s="20"/>
      <c r="T47" s="20"/>
      <c r="U47" s="20"/>
      <c r="V47" s="20"/>
      <c r="W47" s="20">
        <v>-17984873</v>
      </c>
      <c r="X47" s="20"/>
      <c r="Y47" s="20">
        <v>-17984873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-18948540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-630983</v>
      </c>
      <c r="M50" s="52">
        <f t="shared" si="7"/>
        <v>842214</v>
      </c>
      <c r="N50" s="52">
        <f t="shared" si="7"/>
        <v>211231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-17984873</v>
      </c>
      <c r="X50" s="52">
        <f t="shared" si="7"/>
        <v>0</v>
      </c>
      <c r="Y50" s="52">
        <f t="shared" si="7"/>
        <v>-17984873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-398893</v>
      </c>
      <c r="D6" s="18"/>
      <c r="E6" s="19">
        <v>-2637107</v>
      </c>
      <c r="F6" s="20">
        <v>-2637107</v>
      </c>
      <c r="G6" s="20"/>
      <c r="H6" s="20">
        <v>-677635</v>
      </c>
      <c r="I6" s="20">
        <v>-249115</v>
      </c>
      <c r="J6" s="20">
        <v>-926750</v>
      </c>
      <c r="K6" s="20">
        <v>-147330</v>
      </c>
      <c r="L6" s="20">
        <v>-90858</v>
      </c>
      <c r="M6" s="20">
        <v>-422491</v>
      </c>
      <c r="N6" s="20">
        <v>-660679</v>
      </c>
      <c r="O6" s="20"/>
      <c r="P6" s="20"/>
      <c r="Q6" s="20"/>
      <c r="R6" s="20"/>
      <c r="S6" s="20"/>
      <c r="T6" s="20"/>
      <c r="U6" s="20"/>
      <c r="V6" s="20"/>
      <c r="W6" s="20">
        <v>-1587429</v>
      </c>
      <c r="X6" s="20">
        <v>-1318554</v>
      </c>
      <c r="Y6" s="20">
        <v>-268875</v>
      </c>
      <c r="Z6" s="21">
        <v>20.391656314417155</v>
      </c>
      <c r="AA6" s="22">
        <v>-2637107</v>
      </c>
    </row>
    <row r="7" spans="1:27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>
        <v>-5717292</v>
      </c>
      <c r="G7" s="20"/>
      <c r="H7" s="20"/>
      <c r="I7" s="20"/>
      <c r="J7" s="20"/>
      <c r="K7" s="20">
        <v>68446</v>
      </c>
      <c r="L7" s="20">
        <v>1686</v>
      </c>
      <c r="M7" s="20"/>
      <c r="N7" s="20">
        <v>70132</v>
      </c>
      <c r="O7" s="20"/>
      <c r="P7" s="20"/>
      <c r="Q7" s="20"/>
      <c r="R7" s="20"/>
      <c r="S7" s="20"/>
      <c r="T7" s="20"/>
      <c r="U7" s="20"/>
      <c r="V7" s="20"/>
      <c r="W7" s="20">
        <v>70132</v>
      </c>
      <c r="X7" s="20">
        <v>-2858646</v>
      </c>
      <c r="Y7" s="20">
        <v>2928778</v>
      </c>
      <c r="Z7" s="21">
        <v>-102.45332930345346</v>
      </c>
      <c r="AA7" s="22">
        <v>-5717292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480320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240162</v>
      </c>
      <c r="Y11" s="24">
        <v>-240162</v>
      </c>
      <c r="Z11" s="25">
        <v>-100</v>
      </c>
      <c r="AA11" s="26">
        <v>480320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-68039943</v>
      </c>
      <c r="D13" s="29">
        <f>SUM(D6:D12)</f>
        <v>0</v>
      </c>
      <c r="E13" s="30">
        <f t="shared" si="0"/>
        <v>-7874079</v>
      </c>
      <c r="F13" s="31">
        <f t="shared" si="0"/>
        <v>-7874079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-78884</v>
      </c>
      <c r="L13" s="31">
        <f t="shared" si="0"/>
        <v>-89172</v>
      </c>
      <c r="M13" s="31">
        <f t="shared" si="0"/>
        <v>-422491</v>
      </c>
      <c r="N13" s="31">
        <f t="shared" si="0"/>
        <v>-590547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-1517297</v>
      </c>
      <c r="X13" s="31">
        <f t="shared" si="0"/>
        <v>-3937038</v>
      </c>
      <c r="Y13" s="31">
        <f t="shared" si="0"/>
        <v>2419741</v>
      </c>
      <c r="Z13" s="32">
        <f>+IF(X13&lt;&gt;0,+(Y13/X13)*100,0)</f>
        <v>-61.460951100802177</v>
      </c>
      <c r="AA13" s="33">
        <f>SUM(AA6:AA12)</f>
        <v>-7874079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-1869471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-934734</v>
      </c>
      <c r="Y17" s="24">
        <v>934734</v>
      </c>
      <c r="Z17" s="25">
        <v>-100</v>
      </c>
      <c r="AA17" s="26">
        <v>-1869471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-1869471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-934734</v>
      </c>
      <c r="Y25" s="36">
        <f t="shared" si="1"/>
        <v>934734</v>
      </c>
      <c r="Z25" s="37">
        <f>+IF(X25&lt;&gt;0,+(Y25/X25)*100,0)</f>
        <v>-100</v>
      </c>
      <c r="AA25" s="38">
        <f>SUM(AA15:AA24)</f>
        <v>-1869471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-68039943</v>
      </c>
      <c r="D26" s="29">
        <f>+D13+D25</f>
        <v>0</v>
      </c>
      <c r="E26" s="30">
        <f t="shared" si="2"/>
        <v>-9743550</v>
      </c>
      <c r="F26" s="31">
        <f t="shared" si="2"/>
        <v>-9743550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-78884</v>
      </c>
      <c r="L26" s="31">
        <f t="shared" si="2"/>
        <v>-89172</v>
      </c>
      <c r="M26" s="31">
        <f t="shared" si="2"/>
        <v>-422491</v>
      </c>
      <c r="N26" s="31">
        <f t="shared" si="2"/>
        <v>-590547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-1517297</v>
      </c>
      <c r="X26" s="31">
        <f t="shared" si="2"/>
        <v>-4871772</v>
      </c>
      <c r="Y26" s="31">
        <f t="shared" si="2"/>
        <v>3354475</v>
      </c>
      <c r="Z26" s="32">
        <f>+IF(X26&lt;&gt;0,+(Y26/X26)*100,0)</f>
        <v>-68.855336415579387</v>
      </c>
      <c r="AA26" s="33">
        <f>+AA13+AA25</f>
        <v>-9743550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3680000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1840002</v>
      </c>
      <c r="Y32" s="20">
        <v>-1840002</v>
      </c>
      <c r="Z32" s="21">
        <v>-100</v>
      </c>
      <c r="AA32" s="22">
        <v>3680000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>
        <v>820292</v>
      </c>
      <c r="N34" s="20">
        <v>820292</v>
      </c>
      <c r="O34" s="20"/>
      <c r="P34" s="20"/>
      <c r="Q34" s="20"/>
      <c r="R34" s="20"/>
      <c r="S34" s="20"/>
      <c r="T34" s="20"/>
      <c r="U34" s="20"/>
      <c r="V34" s="20"/>
      <c r="W34" s="20">
        <v>820292</v>
      </c>
      <c r="X34" s="20"/>
      <c r="Y34" s="20">
        <v>820292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790277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395142</v>
      </c>
      <c r="Y35" s="20">
        <v>-395142</v>
      </c>
      <c r="Z35" s="21">
        <v>-100</v>
      </c>
      <c r="AA35" s="22">
        <v>790277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4470277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820292</v>
      </c>
      <c r="N37" s="31">
        <f t="shared" si="3"/>
        <v>820292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820292</v>
      </c>
      <c r="X37" s="31">
        <f t="shared" si="3"/>
        <v>2235144</v>
      </c>
      <c r="Y37" s="31">
        <f t="shared" si="3"/>
        <v>-1414852</v>
      </c>
      <c r="Z37" s="32">
        <f>+IF(X37&lt;&gt;0,+(Y37/X37)*100,0)</f>
        <v>-63.300261638623731</v>
      </c>
      <c r="AA37" s="33">
        <f>SUM(AA29:AA36)</f>
        <v>4470277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8308512</v>
      </c>
      <c r="Y40" s="20">
        <v>-8308512</v>
      </c>
      <c r="Z40" s="21">
        <v>-100</v>
      </c>
      <c r="AA40" s="22">
        <v>16617024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8308512</v>
      </c>
      <c r="Y43" s="36">
        <f t="shared" si="4"/>
        <v>-8308512</v>
      </c>
      <c r="Z43" s="37">
        <f>+IF(X43&lt;&gt;0,+(Y43/X43)*100,0)</f>
        <v>-100</v>
      </c>
      <c r="AA43" s="38">
        <f>SUM(AA39:AA42)</f>
        <v>16617024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21087301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820292</v>
      </c>
      <c r="N44" s="31">
        <f t="shared" si="5"/>
        <v>820292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820292</v>
      </c>
      <c r="X44" s="31">
        <f t="shared" si="5"/>
        <v>10543656</v>
      </c>
      <c r="Y44" s="31">
        <f t="shared" si="5"/>
        <v>-9723364</v>
      </c>
      <c r="Z44" s="32">
        <f>+IF(X44&lt;&gt;0,+(Y44/X44)*100,0)</f>
        <v>-92.220042080280322</v>
      </c>
      <c r="AA44" s="33">
        <f>+AA37+AA43</f>
        <v>21087301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-86520527</v>
      </c>
      <c r="D45" s="42">
        <f t="shared" si="6"/>
        <v>0</v>
      </c>
      <c r="E45" s="43">
        <f t="shared" si="6"/>
        <v>-30830851</v>
      </c>
      <c r="F45" s="44">
        <f t="shared" si="6"/>
        <v>-30830851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-78884</v>
      </c>
      <c r="L45" s="44">
        <f t="shared" si="6"/>
        <v>-89172</v>
      </c>
      <c r="M45" s="44">
        <f t="shared" si="6"/>
        <v>-1242783</v>
      </c>
      <c r="N45" s="44">
        <f t="shared" si="6"/>
        <v>-1410839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-2337589</v>
      </c>
      <c r="X45" s="44">
        <f t="shared" si="6"/>
        <v>-15415428</v>
      </c>
      <c r="Y45" s="44">
        <f t="shared" si="6"/>
        <v>13077839</v>
      </c>
      <c r="Z45" s="45">
        <f>+IF(X45&lt;&gt;0,+(Y45/X45)*100,0)</f>
        <v>-84.836042178005044</v>
      </c>
      <c r="AA45" s="46">
        <f>+AA26-AA44</f>
        <v>-30830851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-8308512</v>
      </c>
      <c r="Y47" s="20">
        <v>8308512</v>
      </c>
      <c r="Z47" s="47">
        <v>-100</v>
      </c>
      <c r="AA47" s="22">
        <v>-16617024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-8308512</v>
      </c>
      <c r="Y50" s="52">
        <f t="shared" si="7"/>
        <v>8308512</v>
      </c>
      <c r="Z50" s="53">
        <f>+IF(X50&lt;&gt;0,+(Y50/X50)*100,0)</f>
        <v>-100</v>
      </c>
      <c r="AA50" s="54">
        <f>SUM(AA47:AA49)</f>
        <v>-16617024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-309084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-154542</v>
      </c>
      <c r="Y6" s="20">
        <v>154542</v>
      </c>
      <c r="Z6" s="21">
        <v>-100</v>
      </c>
      <c r="AA6" s="22">
        <v>-309084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-309084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-154542</v>
      </c>
      <c r="Y13" s="31">
        <f t="shared" si="0"/>
        <v>154542</v>
      </c>
      <c r="Z13" s="32">
        <f>+IF(X13&lt;&gt;0,+(Y13/X13)*100,0)</f>
        <v>-100</v>
      </c>
      <c r="AA13" s="33">
        <f>SUM(AA6:AA12)</f>
        <v>-309084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1415505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>
        <v>363316</v>
      </c>
      <c r="L17" s="24"/>
      <c r="M17" s="20">
        <v>-35900</v>
      </c>
      <c r="N17" s="24">
        <v>327416</v>
      </c>
      <c r="O17" s="24"/>
      <c r="P17" s="24"/>
      <c r="Q17" s="20"/>
      <c r="R17" s="24"/>
      <c r="S17" s="24"/>
      <c r="T17" s="20"/>
      <c r="U17" s="24"/>
      <c r="V17" s="24"/>
      <c r="W17" s="24">
        <v>327416</v>
      </c>
      <c r="X17" s="20">
        <v>90456</v>
      </c>
      <c r="Y17" s="24">
        <v>236960</v>
      </c>
      <c r="Z17" s="25">
        <v>261.96161669762097</v>
      </c>
      <c r="AA17" s="26">
        <v>180916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1415505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363316</v>
      </c>
      <c r="L25" s="36">
        <f t="shared" si="1"/>
        <v>0</v>
      </c>
      <c r="M25" s="36">
        <f t="shared" si="1"/>
        <v>-35900</v>
      </c>
      <c r="N25" s="36">
        <f t="shared" si="1"/>
        <v>327416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327416</v>
      </c>
      <c r="X25" s="36">
        <f t="shared" si="1"/>
        <v>90456</v>
      </c>
      <c r="Y25" s="36">
        <f t="shared" si="1"/>
        <v>236960</v>
      </c>
      <c r="Z25" s="37">
        <f>+IF(X25&lt;&gt;0,+(Y25/X25)*100,0)</f>
        <v>261.96161669762097</v>
      </c>
      <c r="AA25" s="38">
        <f>SUM(AA15:AA24)</f>
        <v>180916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1415505</v>
      </c>
      <c r="D26" s="29">
        <f>+D13+D25</f>
        <v>0</v>
      </c>
      <c r="E26" s="30">
        <f t="shared" si="2"/>
        <v>-128168</v>
      </c>
      <c r="F26" s="31">
        <f t="shared" si="2"/>
        <v>-128168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363316</v>
      </c>
      <c r="L26" s="31">
        <f t="shared" si="2"/>
        <v>0</v>
      </c>
      <c r="M26" s="31">
        <f t="shared" si="2"/>
        <v>-35900</v>
      </c>
      <c r="N26" s="31">
        <f t="shared" si="2"/>
        <v>327416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327416</v>
      </c>
      <c r="X26" s="31">
        <f t="shared" si="2"/>
        <v>-64086</v>
      </c>
      <c r="Y26" s="31">
        <f t="shared" si="2"/>
        <v>391502</v>
      </c>
      <c r="Z26" s="32">
        <f>+IF(X26&lt;&gt;0,+(Y26/X26)*100,0)</f>
        <v>-610.90097681240832</v>
      </c>
      <c r="AA26" s="33">
        <f>+AA13+AA25</f>
        <v>-128168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-309084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-154542</v>
      </c>
      <c r="Y32" s="20">
        <v>154542</v>
      </c>
      <c r="Z32" s="21">
        <v>-100</v>
      </c>
      <c r="AA32" s="22">
        <v>-309084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-309084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-154542</v>
      </c>
      <c r="Y37" s="31">
        <f t="shared" si="3"/>
        <v>154542</v>
      </c>
      <c r="Z37" s="32">
        <f>+IF(X37&lt;&gt;0,+(Y37/X37)*100,0)</f>
        <v>-100</v>
      </c>
      <c r="AA37" s="33">
        <f>SUM(AA29:AA36)</f>
        <v>-309084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-309084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-154542</v>
      </c>
      <c r="Y44" s="31">
        <f t="shared" si="5"/>
        <v>154542</v>
      </c>
      <c r="Z44" s="32">
        <f>+IF(X44&lt;&gt;0,+(Y44/X44)*100,0)</f>
        <v>-100</v>
      </c>
      <c r="AA44" s="33">
        <f>+AA37+AA43</f>
        <v>-309084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1415505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363316</v>
      </c>
      <c r="L45" s="44">
        <f t="shared" si="6"/>
        <v>0</v>
      </c>
      <c r="M45" s="44">
        <f t="shared" si="6"/>
        <v>-35900</v>
      </c>
      <c r="N45" s="44">
        <f t="shared" si="6"/>
        <v>327416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327416</v>
      </c>
      <c r="X45" s="44">
        <f t="shared" si="6"/>
        <v>90456</v>
      </c>
      <c r="Y45" s="44">
        <f t="shared" si="6"/>
        <v>236960</v>
      </c>
      <c r="Z45" s="45">
        <f>+IF(X45&lt;&gt;0,+(Y45/X45)*100,0)</f>
        <v>261.96161669762097</v>
      </c>
      <c r="AA45" s="46">
        <f>+AA26-AA44</f>
        <v>180916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/>
      <c r="P6" s="20"/>
      <c r="Q6" s="20"/>
      <c r="R6" s="20"/>
      <c r="S6" s="20"/>
      <c r="T6" s="20"/>
      <c r="U6" s="20"/>
      <c r="V6" s="20"/>
      <c r="W6" s="20">
        <v>6130276</v>
      </c>
      <c r="X6" s="20"/>
      <c r="Y6" s="20">
        <v>6130276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/>
      <c r="P7" s="20"/>
      <c r="Q7" s="20"/>
      <c r="R7" s="20"/>
      <c r="S7" s="20"/>
      <c r="T7" s="20"/>
      <c r="U7" s="20"/>
      <c r="V7" s="20"/>
      <c r="W7" s="20">
        <v>22018472</v>
      </c>
      <c r="X7" s="20"/>
      <c r="Y7" s="20">
        <v>22018472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/>
      <c r="U10" s="20"/>
      <c r="V10" s="20"/>
      <c r="W10" s="20">
        <v>-116047</v>
      </c>
      <c r="X10" s="20"/>
      <c r="Y10" s="20">
        <v>-116047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/>
      <c r="P11" s="24"/>
      <c r="Q11" s="20"/>
      <c r="R11" s="24"/>
      <c r="S11" s="24"/>
      <c r="T11" s="20"/>
      <c r="U11" s="24"/>
      <c r="V11" s="24"/>
      <c r="W11" s="24">
        <v>1737174</v>
      </c>
      <c r="X11" s="20"/>
      <c r="Y11" s="24">
        <v>1737174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29769875</v>
      </c>
      <c r="X13" s="31">
        <f t="shared" si="0"/>
        <v>0</v>
      </c>
      <c r="Y13" s="31">
        <f t="shared" si="0"/>
        <v>29769875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/>
      <c r="P17" s="24"/>
      <c r="Q17" s="20"/>
      <c r="R17" s="24"/>
      <c r="S17" s="24"/>
      <c r="T17" s="20"/>
      <c r="U17" s="24"/>
      <c r="V17" s="24"/>
      <c r="W17" s="24">
        <v>4745891</v>
      </c>
      <c r="X17" s="20">
        <v>5029998</v>
      </c>
      <c r="Y17" s="24">
        <v>-284107</v>
      </c>
      <c r="Z17" s="25">
        <v>-5.6482527428440328</v>
      </c>
      <c r="AA17" s="26">
        <v>10060000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3500</v>
      </c>
      <c r="X20" s="20"/>
      <c r="Y20" s="20">
        <v>3500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/>
      <c r="P21" s="20"/>
      <c r="Q21" s="20"/>
      <c r="R21" s="20"/>
      <c r="S21" s="20"/>
      <c r="T21" s="20"/>
      <c r="U21" s="20"/>
      <c r="V21" s="20"/>
      <c r="W21" s="20">
        <v>-16122</v>
      </c>
      <c r="X21" s="20"/>
      <c r="Y21" s="20">
        <v>-16122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4733269</v>
      </c>
      <c r="X25" s="36">
        <f t="shared" si="1"/>
        <v>5029998</v>
      </c>
      <c r="Y25" s="36">
        <f t="shared" si="1"/>
        <v>-296729</v>
      </c>
      <c r="Z25" s="37">
        <f>+IF(X25&lt;&gt;0,+(Y25/X25)*100,0)</f>
        <v>-5.899187236257351</v>
      </c>
      <c r="AA25" s="38">
        <f>SUM(AA15:AA24)</f>
        <v>10060000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34503144</v>
      </c>
      <c r="X26" s="31">
        <f t="shared" si="2"/>
        <v>5029998</v>
      </c>
      <c r="Y26" s="31">
        <f t="shared" si="2"/>
        <v>29473146</v>
      </c>
      <c r="Z26" s="32">
        <f>+IF(X26&lt;&gt;0,+(Y26/X26)*100,0)</f>
        <v>585.94746956161816</v>
      </c>
      <c r="AA26" s="33">
        <f>+AA13+AA25</f>
        <v>10060000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/>
      <c r="P30" s="20"/>
      <c r="Q30" s="20"/>
      <c r="R30" s="20"/>
      <c r="S30" s="20"/>
      <c r="T30" s="20"/>
      <c r="U30" s="20"/>
      <c r="V30" s="20"/>
      <c r="W30" s="20">
        <v>-1337692</v>
      </c>
      <c r="X30" s="20"/>
      <c r="Y30" s="20">
        <v>-1337692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/>
      <c r="P32" s="20"/>
      <c r="Q32" s="20"/>
      <c r="R32" s="20"/>
      <c r="S32" s="20"/>
      <c r="T32" s="20"/>
      <c r="U32" s="20"/>
      <c r="V32" s="20"/>
      <c r="W32" s="20">
        <v>12477199</v>
      </c>
      <c r="X32" s="20"/>
      <c r="Y32" s="20">
        <v>12477199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/>
      <c r="P35" s="20"/>
      <c r="Q35" s="20"/>
      <c r="R35" s="20"/>
      <c r="S35" s="20"/>
      <c r="T35" s="20"/>
      <c r="U35" s="20"/>
      <c r="V35" s="20"/>
      <c r="W35" s="20">
        <v>4010102</v>
      </c>
      <c r="X35" s="20"/>
      <c r="Y35" s="20">
        <v>4010102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15149609</v>
      </c>
      <c r="X37" s="31">
        <f t="shared" si="3"/>
        <v>0</v>
      </c>
      <c r="Y37" s="31">
        <f t="shared" si="3"/>
        <v>15149609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15149609</v>
      </c>
      <c r="X44" s="31">
        <f t="shared" si="5"/>
        <v>0</v>
      </c>
      <c r="Y44" s="31">
        <f t="shared" si="5"/>
        <v>15149609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19353535</v>
      </c>
      <c r="X45" s="44">
        <f t="shared" si="6"/>
        <v>5029998</v>
      </c>
      <c r="Y45" s="44">
        <f t="shared" si="6"/>
        <v>14323537</v>
      </c>
      <c r="Z45" s="45">
        <f>+IF(X45&lt;&gt;0,+(Y45/X45)*100,0)</f>
        <v>284.76228022357066</v>
      </c>
      <c r="AA45" s="46">
        <f>+AA26-AA44</f>
        <v>10060000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126945</v>
      </c>
      <c r="G6" s="20"/>
      <c r="H6" s="20"/>
      <c r="I6" s="20"/>
      <c r="J6" s="20"/>
      <c r="K6" s="20"/>
      <c r="L6" s="20"/>
      <c r="M6" s="20">
        <v>59463</v>
      </c>
      <c r="N6" s="20">
        <v>59463</v>
      </c>
      <c r="O6" s="20"/>
      <c r="P6" s="20"/>
      <c r="Q6" s="20"/>
      <c r="R6" s="20"/>
      <c r="S6" s="20"/>
      <c r="T6" s="20"/>
      <c r="U6" s="20"/>
      <c r="V6" s="20"/>
      <c r="W6" s="20">
        <v>59463</v>
      </c>
      <c r="X6" s="20">
        <v>63468</v>
      </c>
      <c r="Y6" s="20">
        <v>-4005</v>
      </c>
      <c r="Z6" s="21">
        <v>-6.3102665910380038</v>
      </c>
      <c r="AA6" s="22">
        <v>126945</v>
      </c>
    </row>
    <row r="7" spans="1:27" x14ac:dyDescent="0.25">
      <c r="A7" s="23" t="s">
        <v>35</v>
      </c>
      <c r="B7" s="17" t="s">
        <v>32</v>
      </c>
      <c r="C7" s="18">
        <v>-2879543</v>
      </c>
      <c r="D7" s="18"/>
      <c r="E7" s="19">
        <v>39414</v>
      </c>
      <c r="F7" s="20">
        <v>39414</v>
      </c>
      <c r="G7" s="20">
        <v>-29007</v>
      </c>
      <c r="H7" s="20">
        <v>-7383</v>
      </c>
      <c r="I7" s="20">
        <v>-30862</v>
      </c>
      <c r="J7" s="20">
        <v>-67252</v>
      </c>
      <c r="K7" s="20">
        <v>-5246</v>
      </c>
      <c r="L7" s="20">
        <v>-12980</v>
      </c>
      <c r="M7" s="20">
        <v>-3726</v>
      </c>
      <c r="N7" s="20">
        <v>-21952</v>
      </c>
      <c r="O7" s="20"/>
      <c r="P7" s="20"/>
      <c r="Q7" s="20"/>
      <c r="R7" s="20"/>
      <c r="S7" s="20"/>
      <c r="T7" s="20"/>
      <c r="U7" s="20"/>
      <c r="V7" s="20"/>
      <c r="W7" s="20">
        <v>-89204</v>
      </c>
      <c r="X7" s="20">
        <v>19710</v>
      </c>
      <c r="Y7" s="20">
        <v>-108914</v>
      </c>
      <c r="Z7" s="21">
        <v>-552.58244545915773</v>
      </c>
      <c r="AA7" s="22">
        <v>39414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-250002</v>
      </c>
      <c r="Y10" s="20">
        <v>250002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81120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40560</v>
      </c>
      <c r="Y11" s="24">
        <v>-40560</v>
      </c>
      <c r="Z11" s="25">
        <v>-100</v>
      </c>
      <c r="AA11" s="26">
        <v>81120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-2879543</v>
      </c>
      <c r="D13" s="29">
        <f>SUM(D6:D12)</f>
        <v>0</v>
      </c>
      <c r="E13" s="30">
        <f t="shared" si="0"/>
        <v>-252521</v>
      </c>
      <c r="F13" s="31">
        <f t="shared" si="0"/>
        <v>-252521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-5246</v>
      </c>
      <c r="L13" s="31">
        <f t="shared" si="0"/>
        <v>-12980</v>
      </c>
      <c r="M13" s="31">
        <f t="shared" si="0"/>
        <v>55737</v>
      </c>
      <c r="N13" s="31">
        <f t="shared" si="0"/>
        <v>37511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-29741</v>
      </c>
      <c r="X13" s="31">
        <f t="shared" si="0"/>
        <v>-126264</v>
      </c>
      <c r="Y13" s="31">
        <f t="shared" si="0"/>
        <v>96523</v>
      </c>
      <c r="Z13" s="32">
        <f>+IF(X13&lt;&gt;0,+(Y13/X13)*100,0)</f>
        <v>-76.445384274219094</v>
      </c>
      <c r="AA13" s="33">
        <f>SUM(AA6:AA12)</f>
        <v>-252521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-2879543</v>
      </c>
      <c r="D26" s="29">
        <f>+D13+D25</f>
        <v>0</v>
      </c>
      <c r="E26" s="30">
        <f t="shared" si="2"/>
        <v>-252521</v>
      </c>
      <c r="F26" s="31">
        <f t="shared" si="2"/>
        <v>-252521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-5246</v>
      </c>
      <c r="L26" s="31">
        <f t="shared" si="2"/>
        <v>-12980</v>
      </c>
      <c r="M26" s="31">
        <f t="shared" si="2"/>
        <v>55737</v>
      </c>
      <c r="N26" s="31">
        <f t="shared" si="2"/>
        <v>37511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-29741</v>
      </c>
      <c r="X26" s="31">
        <f t="shared" si="2"/>
        <v>-126264</v>
      </c>
      <c r="Y26" s="31">
        <f t="shared" si="2"/>
        <v>96523</v>
      </c>
      <c r="Z26" s="32">
        <f>+IF(X26&lt;&gt;0,+(Y26/X26)*100,0)</f>
        <v>-76.445384274219094</v>
      </c>
      <c r="AA26" s="33">
        <f>+AA13+AA25</f>
        <v>-252521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102819</v>
      </c>
      <c r="F35" s="20">
        <v>102819</v>
      </c>
      <c r="G35" s="20"/>
      <c r="H35" s="20"/>
      <c r="I35" s="20"/>
      <c r="J35" s="20"/>
      <c r="K35" s="20"/>
      <c r="L35" s="20"/>
      <c r="M35" s="20">
        <v>8405</v>
      </c>
      <c r="N35" s="20">
        <v>8405</v>
      </c>
      <c r="O35" s="20"/>
      <c r="P35" s="20"/>
      <c r="Q35" s="20"/>
      <c r="R35" s="20"/>
      <c r="S35" s="20"/>
      <c r="T35" s="20"/>
      <c r="U35" s="20"/>
      <c r="V35" s="20"/>
      <c r="W35" s="20">
        <v>8405</v>
      </c>
      <c r="X35" s="20">
        <v>51408</v>
      </c>
      <c r="Y35" s="20">
        <v>-43003</v>
      </c>
      <c r="Z35" s="21">
        <v>-83.650404606286955</v>
      </c>
      <c r="AA35" s="22">
        <v>102819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102819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8405</v>
      </c>
      <c r="N37" s="31">
        <f t="shared" si="3"/>
        <v>8405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8405</v>
      </c>
      <c r="X37" s="31">
        <f t="shared" si="3"/>
        <v>51408</v>
      </c>
      <c r="Y37" s="31">
        <f t="shared" si="3"/>
        <v>-43003</v>
      </c>
      <c r="Z37" s="32">
        <f>+IF(X37&lt;&gt;0,+(Y37/X37)*100,0)</f>
        <v>-83.650404606286955</v>
      </c>
      <c r="AA37" s="33">
        <f>SUM(AA29:AA36)</f>
        <v>102819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102819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8405</v>
      </c>
      <c r="N44" s="31">
        <f t="shared" si="5"/>
        <v>8405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8405</v>
      </c>
      <c r="X44" s="31">
        <f t="shared" si="5"/>
        <v>51408</v>
      </c>
      <c r="Y44" s="31">
        <f t="shared" si="5"/>
        <v>-43003</v>
      </c>
      <c r="Z44" s="32">
        <f>+IF(X44&lt;&gt;0,+(Y44/X44)*100,0)</f>
        <v>-83.650404606286955</v>
      </c>
      <c r="AA44" s="33">
        <f>+AA37+AA43</f>
        <v>102819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-2879543</v>
      </c>
      <c r="D45" s="42">
        <f t="shared" si="6"/>
        <v>0</v>
      </c>
      <c r="E45" s="43">
        <f t="shared" si="6"/>
        <v>-355340</v>
      </c>
      <c r="F45" s="44">
        <f t="shared" si="6"/>
        <v>-355340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-5246</v>
      </c>
      <c r="L45" s="44">
        <f t="shared" si="6"/>
        <v>-12980</v>
      </c>
      <c r="M45" s="44">
        <f t="shared" si="6"/>
        <v>47332</v>
      </c>
      <c r="N45" s="44">
        <f t="shared" si="6"/>
        <v>29106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-38146</v>
      </c>
      <c r="X45" s="44">
        <f t="shared" si="6"/>
        <v>-177672</v>
      </c>
      <c r="Y45" s="44">
        <f t="shared" si="6"/>
        <v>139526</v>
      </c>
      <c r="Z45" s="45">
        <f>+IF(X45&lt;&gt;0,+(Y45/X45)*100,0)</f>
        <v>-78.530100409743795</v>
      </c>
      <c r="AA45" s="46">
        <f>+AA26-AA44</f>
        <v>-355340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-1650696</v>
      </c>
      <c r="G6" s="20">
        <v>223654</v>
      </c>
      <c r="H6" s="20">
        <v>-159037</v>
      </c>
      <c r="I6" s="20">
        <v>-175785</v>
      </c>
      <c r="J6" s="20">
        <v>-111168</v>
      </c>
      <c r="K6" s="20">
        <v>124200</v>
      </c>
      <c r="L6" s="20">
        <v>-76300</v>
      </c>
      <c r="M6" s="20">
        <v>9561</v>
      </c>
      <c r="N6" s="20">
        <v>57461</v>
      </c>
      <c r="O6" s="20"/>
      <c r="P6" s="20"/>
      <c r="Q6" s="20"/>
      <c r="R6" s="20"/>
      <c r="S6" s="20"/>
      <c r="T6" s="20"/>
      <c r="U6" s="20"/>
      <c r="V6" s="20"/>
      <c r="W6" s="20">
        <v>-53707</v>
      </c>
      <c r="X6" s="20">
        <v>1180985</v>
      </c>
      <c r="Y6" s="20">
        <v>-1234692</v>
      </c>
      <c r="Z6" s="21">
        <v>-104.54764455094687</v>
      </c>
      <c r="AA6" s="22">
        <v>-1650696</v>
      </c>
    </row>
    <row r="7" spans="1:27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55847</v>
      </c>
      <c r="G7" s="20">
        <v>667627</v>
      </c>
      <c r="H7" s="20">
        <v>52049</v>
      </c>
      <c r="I7" s="20">
        <v>-12743</v>
      </c>
      <c r="J7" s="20">
        <v>706933</v>
      </c>
      <c r="K7" s="20">
        <v>-56853</v>
      </c>
      <c r="L7" s="20">
        <v>58817</v>
      </c>
      <c r="M7" s="20">
        <v>-294313</v>
      </c>
      <c r="N7" s="20">
        <v>-292349</v>
      </c>
      <c r="O7" s="20"/>
      <c r="P7" s="20"/>
      <c r="Q7" s="20"/>
      <c r="R7" s="20"/>
      <c r="S7" s="20"/>
      <c r="T7" s="20"/>
      <c r="U7" s="20"/>
      <c r="V7" s="20"/>
      <c r="W7" s="20">
        <v>414584</v>
      </c>
      <c r="X7" s="20">
        <v>27924</v>
      </c>
      <c r="Y7" s="20">
        <v>386660</v>
      </c>
      <c r="Z7" s="21">
        <v>1384.6870075920356</v>
      </c>
      <c r="AA7" s="22">
        <v>55847</v>
      </c>
    </row>
    <row r="8" spans="1:27" x14ac:dyDescent="0.25">
      <c r="A8" s="23" t="s">
        <v>36</v>
      </c>
      <c r="B8" s="17" t="s">
        <v>32</v>
      </c>
      <c r="C8" s="18">
        <v>-29</v>
      </c>
      <c r="D8" s="18"/>
      <c r="E8" s="19"/>
      <c r="F8" s="20"/>
      <c r="G8" s="20">
        <v>-29</v>
      </c>
      <c r="H8" s="20"/>
      <c r="I8" s="20"/>
      <c r="J8" s="20">
        <v>-29</v>
      </c>
      <c r="K8" s="20"/>
      <c r="L8" s="20">
        <v>-485</v>
      </c>
      <c r="M8" s="20">
        <v>-30</v>
      </c>
      <c r="N8" s="20">
        <v>-515</v>
      </c>
      <c r="O8" s="20"/>
      <c r="P8" s="20"/>
      <c r="Q8" s="20"/>
      <c r="R8" s="20"/>
      <c r="S8" s="20"/>
      <c r="T8" s="20"/>
      <c r="U8" s="20"/>
      <c r="V8" s="20"/>
      <c r="W8" s="20">
        <v>-544</v>
      </c>
      <c r="X8" s="20"/>
      <c r="Y8" s="20">
        <v>-544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740401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740401</v>
      </c>
      <c r="Y11" s="24">
        <v>-3030925</v>
      </c>
      <c r="Z11" s="25">
        <v>-409.3626291698688</v>
      </c>
      <c r="AA11" s="26">
        <v>740401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-10687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-10687</v>
      </c>
      <c r="Y12" s="20">
        <v>-423</v>
      </c>
      <c r="Z12" s="21">
        <v>3.9580799101712358</v>
      </c>
      <c r="AA12" s="22">
        <v>-10687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-865135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67347</v>
      </c>
      <c r="L13" s="31">
        <f t="shared" si="0"/>
        <v>-17968</v>
      </c>
      <c r="M13" s="31">
        <f t="shared" si="0"/>
        <v>-284782</v>
      </c>
      <c r="N13" s="31">
        <f t="shared" si="0"/>
        <v>-235403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-1941301</v>
      </c>
      <c r="X13" s="31">
        <f t="shared" si="0"/>
        <v>1938623</v>
      </c>
      <c r="Y13" s="31">
        <f t="shared" si="0"/>
        <v>-3879924</v>
      </c>
      <c r="Z13" s="32">
        <f>+IF(X13&lt;&gt;0,+(Y13/X13)*100,0)</f>
        <v>-200.13813928752521</v>
      </c>
      <c r="AA13" s="33">
        <f>SUM(AA6:AA12)</f>
        <v>-865135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5091816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398789</v>
      </c>
      <c r="X17" s="20">
        <v>5091816</v>
      </c>
      <c r="Y17" s="24">
        <v>-4693027</v>
      </c>
      <c r="Z17" s="25">
        <v>-92.168039850615173</v>
      </c>
      <c r="AA17" s="26">
        <v>5091816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5091816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398789</v>
      </c>
      <c r="X25" s="36">
        <f t="shared" si="1"/>
        <v>5091816</v>
      </c>
      <c r="Y25" s="36">
        <f t="shared" si="1"/>
        <v>-4693027</v>
      </c>
      <c r="Z25" s="37">
        <f>+IF(X25&lt;&gt;0,+(Y25/X25)*100,0)</f>
        <v>-92.168039850615173</v>
      </c>
      <c r="AA25" s="38">
        <f>SUM(AA15:AA24)</f>
        <v>5091816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4226681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67347</v>
      </c>
      <c r="L26" s="31">
        <f t="shared" si="2"/>
        <v>-17968</v>
      </c>
      <c r="M26" s="31">
        <f t="shared" si="2"/>
        <v>-284782</v>
      </c>
      <c r="N26" s="31">
        <f t="shared" si="2"/>
        <v>-235403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-1542512</v>
      </c>
      <c r="X26" s="31">
        <f t="shared" si="2"/>
        <v>7030439</v>
      </c>
      <c r="Y26" s="31">
        <f t="shared" si="2"/>
        <v>-8572951</v>
      </c>
      <c r="Z26" s="32">
        <f>+IF(X26&lt;&gt;0,+(Y26/X26)*100,0)</f>
        <v>-121.94047910806138</v>
      </c>
      <c r="AA26" s="33">
        <f>+AA13+AA25</f>
        <v>4226681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38878</v>
      </c>
      <c r="G32" s="20">
        <v>-22054</v>
      </c>
      <c r="H32" s="20">
        <v>-2409</v>
      </c>
      <c r="I32" s="20"/>
      <c r="J32" s="20">
        <v>-24463</v>
      </c>
      <c r="K32" s="20">
        <v>-15970</v>
      </c>
      <c r="L32" s="20">
        <v>23366</v>
      </c>
      <c r="M32" s="20">
        <v>-32384</v>
      </c>
      <c r="N32" s="20">
        <v>-24988</v>
      </c>
      <c r="O32" s="20"/>
      <c r="P32" s="20"/>
      <c r="Q32" s="20"/>
      <c r="R32" s="20"/>
      <c r="S32" s="20"/>
      <c r="T32" s="20"/>
      <c r="U32" s="20"/>
      <c r="V32" s="20"/>
      <c r="W32" s="20">
        <v>-49451</v>
      </c>
      <c r="X32" s="20">
        <v>38878</v>
      </c>
      <c r="Y32" s="20">
        <v>-88329</v>
      </c>
      <c r="Z32" s="21">
        <v>-227.19532897782807</v>
      </c>
      <c r="AA32" s="22">
        <v>38878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/>
      <c r="G35" s="20">
        <v>-1003407</v>
      </c>
      <c r="H35" s="20">
        <v>5248</v>
      </c>
      <c r="I35" s="20">
        <v>-6974</v>
      </c>
      <c r="J35" s="20">
        <v>-1005133</v>
      </c>
      <c r="K35" s="20">
        <v>4590</v>
      </c>
      <c r="L35" s="20">
        <v>4706</v>
      </c>
      <c r="M35" s="20">
        <v>6210</v>
      </c>
      <c r="N35" s="20">
        <v>15506</v>
      </c>
      <c r="O35" s="20"/>
      <c r="P35" s="20"/>
      <c r="Q35" s="20"/>
      <c r="R35" s="20"/>
      <c r="S35" s="20"/>
      <c r="T35" s="20"/>
      <c r="U35" s="20"/>
      <c r="V35" s="20"/>
      <c r="W35" s="20">
        <v>-989627</v>
      </c>
      <c r="X35" s="20"/>
      <c r="Y35" s="20">
        <v>-989627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38878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-11380</v>
      </c>
      <c r="L37" s="31">
        <f t="shared" si="3"/>
        <v>28072</v>
      </c>
      <c r="M37" s="31">
        <f t="shared" si="3"/>
        <v>-26174</v>
      </c>
      <c r="N37" s="31">
        <f t="shared" si="3"/>
        <v>-9482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-1039078</v>
      </c>
      <c r="X37" s="31">
        <f t="shared" si="3"/>
        <v>38878</v>
      </c>
      <c r="Y37" s="31">
        <f t="shared" si="3"/>
        <v>-1077956</v>
      </c>
      <c r="Z37" s="32">
        <f>+IF(X37&lt;&gt;0,+(Y37/X37)*100,0)</f>
        <v>-2772.6632028396525</v>
      </c>
      <c r="AA37" s="33">
        <f>SUM(AA29:AA36)</f>
        <v>38878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6535980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6352404</v>
      </c>
      <c r="Y40" s="20">
        <v>2465593</v>
      </c>
      <c r="Z40" s="21">
        <v>38.813542085799327</v>
      </c>
      <c r="AA40" s="22">
        <v>6535980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6535980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6352404</v>
      </c>
      <c r="Y43" s="36">
        <f t="shared" si="4"/>
        <v>2465593</v>
      </c>
      <c r="Z43" s="37">
        <f>+IF(X43&lt;&gt;0,+(Y43/X43)*100,0)</f>
        <v>38.813542085799327</v>
      </c>
      <c r="AA43" s="38">
        <f>SUM(AA39:AA42)</f>
        <v>6535980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6574858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-11380</v>
      </c>
      <c r="L44" s="31">
        <f t="shared" si="5"/>
        <v>28072</v>
      </c>
      <c r="M44" s="31">
        <f t="shared" si="5"/>
        <v>-26174</v>
      </c>
      <c r="N44" s="31">
        <f t="shared" si="5"/>
        <v>-9482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7778919</v>
      </c>
      <c r="X44" s="31">
        <f t="shared" si="5"/>
        <v>6391282</v>
      </c>
      <c r="Y44" s="31">
        <f t="shared" si="5"/>
        <v>1387637</v>
      </c>
      <c r="Z44" s="32">
        <f>+IF(X44&lt;&gt;0,+(Y44/X44)*100,0)</f>
        <v>21.711403126946987</v>
      </c>
      <c r="AA44" s="33">
        <f>+AA37+AA43</f>
        <v>6574858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-2348177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78727</v>
      </c>
      <c r="L45" s="44">
        <f t="shared" si="6"/>
        <v>-46040</v>
      </c>
      <c r="M45" s="44">
        <f t="shared" si="6"/>
        <v>-258608</v>
      </c>
      <c r="N45" s="44">
        <f t="shared" si="6"/>
        <v>-225921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-9321431</v>
      </c>
      <c r="X45" s="44">
        <f t="shared" si="6"/>
        <v>639157</v>
      </c>
      <c r="Y45" s="44">
        <f t="shared" si="6"/>
        <v>-9960588</v>
      </c>
      <c r="Z45" s="45">
        <f>+IF(X45&lt;&gt;0,+(Y45/X45)*100,0)</f>
        <v>-1558.3945728514277</v>
      </c>
      <c r="AA45" s="46">
        <f>+AA26-AA44</f>
        <v>-2348177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-5974668</v>
      </c>
      <c r="G47" s="20">
        <v>-15785302</v>
      </c>
      <c r="H47" s="20">
        <v>-328569</v>
      </c>
      <c r="I47" s="20">
        <v>-382486</v>
      </c>
      <c r="J47" s="20">
        <v>-16496357</v>
      </c>
      <c r="K47" s="20">
        <v>-139521</v>
      </c>
      <c r="L47" s="20">
        <v>-410024</v>
      </c>
      <c r="M47" s="20">
        <v>-362457</v>
      </c>
      <c r="N47" s="20">
        <v>-912002</v>
      </c>
      <c r="O47" s="20"/>
      <c r="P47" s="20"/>
      <c r="Q47" s="20"/>
      <c r="R47" s="20"/>
      <c r="S47" s="20"/>
      <c r="T47" s="20"/>
      <c r="U47" s="20"/>
      <c r="V47" s="20"/>
      <c r="W47" s="20">
        <v>-17408359</v>
      </c>
      <c r="X47" s="20">
        <v>-2987334</v>
      </c>
      <c r="Y47" s="20">
        <v>-14421025</v>
      </c>
      <c r="Z47" s="47">
        <v>482.73895721067686</v>
      </c>
      <c r="AA47" s="22">
        <v>-5974668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-5974668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-139521</v>
      </c>
      <c r="L50" s="52">
        <f t="shared" si="7"/>
        <v>-410024</v>
      </c>
      <c r="M50" s="52">
        <f t="shared" si="7"/>
        <v>-362457</v>
      </c>
      <c r="N50" s="52">
        <f t="shared" si="7"/>
        <v>-912002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-17408359</v>
      </c>
      <c r="X50" s="52">
        <f t="shared" si="7"/>
        <v>-2987334</v>
      </c>
      <c r="Y50" s="52">
        <f t="shared" si="7"/>
        <v>-14421025</v>
      </c>
      <c r="Z50" s="53">
        <f>+IF(X50&lt;&gt;0,+(Y50/X50)*100,0)</f>
        <v>482.73895721067686</v>
      </c>
      <c r="AA50" s="54">
        <f>SUM(AA47:AA49)</f>
        <v>-5974668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72884</v>
      </c>
      <c r="D6" s="18"/>
      <c r="E6" s="19">
        <v>-14888001</v>
      </c>
      <c r="F6" s="20">
        <v>-14888001</v>
      </c>
      <c r="G6" s="20">
        <v>79471</v>
      </c>
      <c r="H6" s="20">
        <v>48547</v>
      </c>
      <c r="I6" s="20">
        <v>87348</v>
      </c>
      <c r="J6" s="20">
        <v>215366</v>
      </c>
      <c r="K6" s="20">
        <v>56139</v>
      </c>
      <c r="L6" s="20">
        <v>75145</v>
      </c>
      <c r="M6" s="20">
        <v>51043</v>
      </c>
      <c r="N6" s="20">
        <v>182327</v>
      </c>
      <c r="O6" s="20"/>
      <c r="P6" s="20"/>
      <c r="Q6" s="20"/>
      <c r="R6" s="20"/>
      <c r="S6" s="20"/>
      <c r="T6" s="20"/>
      <c r="U6" s="20"/>
      <c r="V6" s="20"/>
      <c r="W6" s="20">
        <v>397693</v>
      </c>
      <c r="X6" s="20">
        <v>-7444014</v>
      </c>
      <c r="Y6" s="20">
        <v>7841707</v>
      </c>
      <c r="Z6" s="21">
        <v>-105.34245368157555</v>
      </c>
      <c r="AA6" s="22">
        <v>-14888001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2061426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1030710</v>
      </c>
      <c r="Y7" s="20">
        <v>-1030710</v>
      </c>
      <c r="Z7" s="21">
        <v>-100</v>
      </c>
      <c r="AA7" s="22">
        <v>2061426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125442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62724</v>
      </c>
      <c r="Y11" s="24">
        <v>-62724</v>
      </c>
      <c r="Z11" s="25">
        <v>-100</v>
      </c>
      <c r="AA11" s="26">
        <v>125442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72884</v>
      </c>
      <c r="D13" s="29">
        <f>SUM(D6:D12)</f>
        <v>0</v>
      </c>
      <c r="E13" s="30">
        <f t="shared" si="0"/>
        <v>-12701133</v>
      </c>
      <c r="F13" s="31">
        <f t="shared" si="0"/>
        <v>-12701133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56139</v>
      </c>
      <c r="L13" s="31">
        <f t="shared" si="0"/>
        <v>75145</v>
      </c>
      <c r="M13" s="31">
        <f t="shared" si="0"/>
        <v>51043</v>
      </c>
      <c r="N13" s="31">
        <f t="shared" si="0"/>
        <v>182327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397693</v>
      </c>
      <c r="X13" s="31">
        <f t="shared" si="0"/>
        <v>-6350580</v>
      </c>
      <c r="Y13" s="31">
        <f t="shared" si="0"/>
        <v>6748273</v>
      </c>
      <c r="Z13" s="32">
        <f>+IF(X13&lt;&gt;0,+(Y13/X13)*100,0)</f>
        <v>-106.2623098992533</v>
      </c>
      <c r="AA13" s="33">
        <f>SUM(AA6:AA12)</f>
        <v>-12701133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-2078076</v>
      </c>
      <c r="X17" s="20"/>
      <c r="Y17" s="24">
        <v>-2078076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-2078076</v>
      </c>
      <c r="X25" s="36">
        <f t="shared" si="1"/>
        <v>0</v>
      </c>
      <c r="Y25" s="36">
        <f t="shared" si="1"/>
        <v>-2078076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2150960</v>
      </c>
      <c r="D26" s="29">
        <f>+D13+D25</f>
        <v>0</v>
      </c>
      <c r="E26" s="30">
        <f t="shared" si="2"/>
        <v>-12701133</v>
      </c>
      <c r="F26" s="31">
        <f t="shared" si="2"/>
        <v>-12701133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56139</v>
      </c>
      <c r="L26" s="31">
        <f t="shared" si="2"/>
        <v>75145</v>
      </c>
      <c r="M26" s="31">
        <f t="shared" si="2"/>
        <v>51043</v>
      </c>
      <c r="N26" s="31">
        <f t="shared" si="2"/>
        <v>182327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-1680383</v>
      </c>
      <c r="X26" s="31">
        <f t="shared" si="2"/>
        <v>-6350580</v>
      </c>
      <c r="Y26" s="31">
        <f t="shared" si="2"/>
        <v>4670197</v>
      </c>
      <c r="Z26" s="32">
        <f>+IF(X26&lt;&gt;0,+(Y26/X26)*100,0)</f>
        <v>-73.539692437541134</v>
      </c>
      <c r="AA26" s="33">
        <f>+AA13+AA25</f>
        <v>-12701133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151056</v>
      </c>
      <c r="Y35" s="20">
        <v>-151056</v>
      </c>
      <c r="Z35" s="21">
        <v>-100</v>
      </c>
      <c r="AA35" s="22">
        <v>302114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151056</v>
      </c>
      <c r="Y37" s="31">
        <f t="shared" si="3"/>
        <v>-151056</v>
      </c>
      <c r="Z37" s="32">
        <f>+IF(X37&lt;&gt;0,+(Y37/X37)*100,0)</f>
        <v>-100</v>
      </c>
      <c r="AA37" s="33">
        <f>SUM(AA29:AA36)</f>
        <v>302114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-13493430</v>
      </c>
      <c r="X40" s="20"/>
      <c r="Y40" s="20">
        <v>-13493430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-13493430</v>
      </c>
      <c r="X43" s="36">
        <f t="shared" si="4"/>
        <v>0</v>
      </c>
      <c r="Y43" s="36">
        <f t="shared" si="4"/>
        <v>-13493430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-13493430</v>
      </c>
      <c r="X44" s="31">
        <f t="shared" si="5"/>
        <v>151056</v>
      </c>
      <c r="Y44" s="31">
        <f t="shared" si="5"/>
        <v>-13644486</v>
      </c>
      <c r="Z44" s="32">
        <f>+IF(X44&lt;&gt;0,+(Y44/X44)*100,0)</f>
        <v>-9032.7335557673978</v>
      </c>
      <c r="AA44" s="33">
        <f>+AA37+AA43</f>
        <v>302114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-11342470</v>
      </c>
      <c r="D45" s="42">
        <f t="shared" si="6"/>
        <v>0</v>
      </c>
      <c r="E45" s="43">
        <f t="shared" si="6"/>
        <v>-13003247</v>
      </c>
      <c r="F45" s="44">
        <f t="shared" si="6"/>
        <v>-13003247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56139</v>
      </c>
      <c r="L45" s="44">
        <f t="shared" si="6"/>
        <v>75145</v>
      </c>
      <c r="M45" s="44">
        <f t="shared" si="6"/>
        <v>51043</v>
      </c>
      <c r="N45" s="44">
        <f t="shared" si="6"/>
        <v>182327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11813047</v>
      </c>
      <c r="X45" s="44">
        <f t="shared" si="6"/>
        <v>-6501636</v>
      </c>
      <c r="Y45" s="44">
        <f t="shared" si="6"/>
        <v>18314683</v>
      </c>
      <c r="Z45" s="45">
        <f>+IF(X45&lt;&gt;0,+(Y45/X45)*100,0)</f>
        <v>-281.69345377071249</v>
      </c>
      <c r="AA45" s="46">
        <f>+AA26-AA44</f>
        <v>-13003247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-18362885</v>
      </c>
      <c r="G6" s="20">
        <v>-9683521</v>
      </c>
      <c r="H6" s="20">
        <v>-715501</v>
      </c>
      <c r="I6" s="20">
        <v>-1306245</v>
      </c>
      <c r="J6" s="20">
        <v>-11705267</v>
      </c>
      <c r="K6" s="20">
        <v>-675282</v>
      </c>
      <c r="L6" s="20">
        <v>44339</v>
      </c>
      <c r="M6" s="20">
        <v>-965470</v>
      </c>
      <c r="N6" s="20">
        <v>-1596413</v>
      </c>
      <c r="O6" s="20"/>
      <c r="P6" s="20"/>
      <c r="Q6" s="20"/>
      <c r="R6" s="20"/>
      <c r="S6" s="20"/>
      <c r="T6" s="20"/>
      <c r="U6" s="20"/>
      <c r="V6" s="20"/>
      <c r="W6" s="20">
        <v>-13301680</v>
      </c>
      <c r="X6" s="20">
        <v>-9181452</v>
      </c>
      <c r="Y6" s="20">
        <v>-4120228</v>
      </c>
      <c r="Z6" s="21">
        <v>44.875559987679509</v>
      </c>
      <c r="AA6" s="22">
        <v>-18362885</v>
      </c>
    </row>
    <row r="7" spans="1:27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6199740</v>
      </c>
      <c r="G7" s="20">
        <v>42206251</v>
      </c>
      <c r="H7" s="20">
        <v>-11123288</v>
      </c>
      <c r="I7" s="20">
        <v>1029283</v>
      </c>
      <c r="J7" s="20">
        <v>32112246</v>
      </c>
      <c r="K7" s="20">
        <v>879233</v>
      </c>
      <c r="L7" s="20">
        <v>971624</v>
      </c>
      <c r="M7" s="20">
        <v>1018235</v>
      </c>
      <c r="N7" s="20">
        <v>2869092</v>
      </c>
      <c r="O7" s="20"/>
      <c r="P7" s="20"/>
      <c r="Q7" s="20"/>
      <c r="R7" s="20"/>
      <c r="S7" s="20"/>
      <c r="T7" s="20"/>
      <c r="U7" s="20"/>
      <c r="V7" s="20"/>
      <c r="W7" s="20">
        <v>34981338</v>
      </c>
      <c r="X7" s="20">
        <v>12649191</v>
      </c>
      <c r="Y7" s="20">
        <v>22332147</v>
      </c>
      <c r="Z7" s="21">
        <v>176.55000228868391</v>
      </c>
      <c r="AA7" s="22">
        <v>6199740</v>
      </c>
    </row>
    <row r="8" spans="1:27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>
        <v>-10211</v>
      </c>
      <c r="M8" s="20"/>
      <c r="N8" s="20">
        <v>-10211</v>
      </c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-3000000</v>
      </c>
      <c r="G10" s="20">
        <v>-1504699</v>
      </c>
      <c r="H10" s="20">
        <v>-48963</v>
      </c>
      <c r="I10" s="20">
        <v>-911</v>
      </c>
      <c r="J10" s="20">
        <v>-1554573</v>
      </c>
      <c r="K10" s="20">
        <v>-128850</v>
      </c>
      <c r="L10" s="20">
        <v>-60182</v>
      </c>
      <c r="M10" s="20"/>
      <c r="N10" s="20">
        <v>-189032</v>
      </c>
      <c r="O10" s="20"/>
      <c r="P10" s="20"/>
      <c r="Q10" s="20"/>
      <c r="R10" s="20"/>
      <c r="S10" s="20"/>
      <c r="T10" s="20"/>
      <c r="U10" s="20"/>
      <c r="V10" s="20"/>
      <c r="W10" s="20">
        <v>-1743605</v>
      </c>
      <c r="X10" s="20">
        <v>-1500000</v>
      </c>
      <c r="Y10" s="20">
        <v>-243605</v>
      </c>
      <c r="Z10" s="21">
        <v>16.240333333333336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>
        <v>85790</v>
      </c>
      <c r="L11" s="24">
        <v>44649</v>
      </c>
      <c r="M11" s="20">
        <v>19326</v>
      </c>
      <c r="N11" s="24">
        <v>149765</v>
      </c>
      <c r="O11" s="24"/>
      <c r="P11" s="24"/>
      <c r="Q11" s="20"/>
      <c r="R11" s="24"/>
      <c r="S11" s="24"/>
      <c r="T11" s="20"/>
      <c r="U11" s="24"/>
      <c r="V11" s="24"/>
      <c r="W11" s="24">
        <v>1919216</v>
      </c>
      <c r="X11" s="20"/>
      <c r="Y11" s="24">
        <v>1919216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-15163145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160891</v>
      </c>
      <c r="L13" s="31">
        <f t="shared" si="0"/>
        <v>990219</v>
      </c>
      <c r="M13" s="31">
        <f t="shared" si="0"/>
        <v>72091</v>
      </c>
      <c r="N13" s="31">
        <f t="shared" si="0"/>
        <v>1223201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21663022</v>
      </c>
      <c r="X13" s="31">
        <f t="shared" si="0"/>
        <v>1967739</v>
      </c>
      <c r="Y13" s="31">
        <f t="shared" si="0"/>
        <v>19695283</v>
      </c>
      <c r="Z13" s="32">
        <f>+IF(X13&lt;&gt;0,+(Y13/X13)*100,0)</f>
        <v>1000.9093177499658</v>
      </c>
      <c r="AA13" s="33">
        <f>SUM(AA6:AA12)</f>
        <v>-15163145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23273622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15803353</v>
      </c>
      <c r="X17" s="20">
        <v>23273622</v>
      </c>
      <c r="Y17" s="24">
        <v>-7470269</v>
      </c>
      <c r="Z17" s="25">
        <v>-32.097578107954142</v>
      </c>
      <c r="AA17" s="26">
        <v>23273622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23273622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15803353</v>
      </c>
      <c r="X25" s="36">
        <f t="shared" si="1"/>
        <v>23273622</v>
      </c>
      <c r="Y25" s="36">
        <f t="shared" si="1"/>
        <v>-7470269</v>
      </c>
      <c r="Z25" s="37">
        <f>+IF(X25&lt;&gt;0,+(Y25/X25)*100,0)</f>
        <v>-32.097578107954142</v>
      </c>
      <c r="AA25" s="38">
        <f>SUM(AA15:AA24)</f>
        <v>23273622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8110477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160891</v>
      </c>
      <c r="L26" s="31">
        <f t="shared" si="2"/>
        <v>990219</v>
      </c>
      <c r="M26" s="31">
        <f t="shared" si="2"/>
        <v>72091</v>
      </c>
      <c r="N26" s="31">
        <f t="shared" si="2"/>
        <v>1223201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37466375</v>
      </c>
      <c r="X26" s="31">
        <f t="shared" si="2"/>
        <v>25241361</v>
      </c>
      <c r="Y26" s="31">
        <f t="shared" si="2"/>
        <v>12225014</v>
      </c>
      <c r="Z26" s="32">
        <f>+IF(X26&lt;&gt;0,+(Y26/X26)*100,0)</f>
        <v>48.43246764704962</v>
      </c>
      <c r="AA26" s="33">
        <f>+AA13+AA25</f>
        <v>8110477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>
        <v>-458</v>
      </c>
      <c r="L31" s="20"/>
      <c r="M31" s="20"/>
      <c r="N31" s="20">
        <v>-458</v>
      </c>
      <c r="O31" s="20"/>
      <c r="P31" s="20"/>
      <c r="Q31" s="20"/>
      <c r="R31" s="20"/>
      <c r="S31" s="20"/>
      <c r="T31" s="20"/>
      <c r="U31" s="20"/>
      <c r="V31" s="20"/>
      <c r="W31" s="20">
        <v>-6980</v>
      </c>
      <c r="X31" s="20"/>
      <c r="Y31" s="20">
        <v>-6980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-3000002</v>
      </c>
      <c r="G32" s="20">
        <v>2345603</v>
      </c>
      <c r="H32" s="20">
        <v>-18843</v>
      </c>
      <c r="I32" s="20">
        <v>-559</v>
      </c>
      <c r="J32" s="20">
        <v>2326201</v>
      </c>
      <c r="K32" s="20">
        <v>-35237</v>
      </c>
      <c r="L32" s="20">
        <v>41903</v>
      </c>
      <c r="M32" s="20">
        <v>7731</v>
      </c>
      <c r="N32" s="20">
        <v>14397</v>
      </c>
      <c r="O32" s="20"/>
      <c r="P32" s="20"/>
      <c r="Q32" s="20"/>
      <c r="R32" s="20"/>
      <c r="S32" s="20"/>
      <c r="T32" s="20"/>
      <c r="U32" s="20"/>
      <c r="V32" s="20"/>
      <c r="W32" s="20">
        <v>2340598</v>
      </c>
      <c r="X32" s="20">
        <v>-1500000</v>
      </c>
      <c r="Y32" s="20">
        <v>3840598</v>
      </c>
      <c r="Z32" s="21">
        <v>-256.03986666666663</v>
      </c>
      <c r="AA32" s="22">
        <v>-3000002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>
        <v>136048</v>
      </c>
      <c r="L35" s="20">
        <v>129437</v>
      </c>
      <c r="M35" s="20">
        <v>127546</v>
      </c>
      <c r="N35" s="20">
        <v>393031</v>
      </c>
      <c r="O35" s="20"/>
      <c r="P35" s="20"/>
      <c r="Q35" s="20"/>
      <c r="R35" s="20"/>
      <c r="S35" s="20"/>
      <c r="T35" s="20"/>
      <c r="U35" s="20"/>
      <c r="V35" s="20"/>
      <c r="W35" s="20">
        <v>3566742</v>
      </c>
      <c r="X35" s="20">
        <v>785868</v>
      </c>
      <c r="Y35" s="20">
        <v>2780874</v>
      </c>
      <c r="Z35" s="21">
        <v>353.86019026095983</v>
      </c>
      <c r="AA35" s="22">
        <v>1571727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-1428275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100353</v>
      </c>
      <c r="L37" s="31">
        <f t="shared" si="3"/>
        <v>171340</v>
      </c>
      <c r="M37" s="31">
        <f t="shared" si="3"/>
        <v>135277</v>
      </c>
      <c r="N37" s="31">
        <f t="shared" si="3"/>
        <v>406970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5900360</v>
      </c>
      <c r="X37" s="31">
        <f t="shared" si="3"/>
        <v>-714132</v>
      </c>
      <c r="Y37" s="31">
        <f t="shared" si="3"/>
        <v>6614492</v>
      </c>
      <c r="Z37" s="32">
        <f>+IF(X37&lt;&gt;0,+(Y37/X37)*100,0)</f>
        <v>-926.22820430956733</v>
      </c>
      <c r="AA37" s="33">
        <f>SUM(AA29:AA36)</f>
        <v>-1428275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-1428275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100353</v>
      </c>
      <c r="L44" s="31">
        <f t="shared" si="5"/>
        <v>171340</v>
      </c>
      <c r="M44" s="31">
        <f t="shared" si="5"/>
        <v>135277</v>
      </c>
      <c r="N44" s="31">
        <f t="shared" si="5"/>
        <v>406970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5900360</v>
      </c>
      <c r="X44" s="31">
        <f t="shared" si="5"/>
        <v>-714132</v>
      </c>
      <c r="Y44" s="31">
        <f t="shared" si="5"/>
        <v>6614492</v>
      </c>
      <c r="Z44" s="32">
        <f>+IF(X44&lt;&gt;0,+(Y44/X44)*100,0)</f>
        <v>-926.22820430956733</v>
      </c>
      <c r="AA44" s="33">
        <f>+AA37+AA43</f>
        <v>-1428275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9538752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60538</v>
      </c>
      <c r="L45" s="44">
        <f t="shared" si="6"/>
        <v>818879</v>
      </c>
      <c r="M45" s="44">
        <f t="shared" si="6"/>
        <v>-63186</v>
      </c>
      <c r="N45" s="44">
        <f t="shared" si="6"/>
        <v>816231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31566015</v>
      </c>
      <c r="X45" s="44">
        <f t="shared" si="6"/>
        <v>25955493</v>
      </c>
      <c r="Y45" s="44">
        <f t="shared" si="6"/>
        <v>5610522</v>
      </c>
      <c r="Z45" s="45">
        <f>+IF(X45&lt;&gt;0,+(Y45/X45)*100,0)</f>
        <v>21.615933089770245</v>
      </c>
      <c r="AA45" s="46">
        <f>+AA26-AA44</f>
        <v>9538752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-7833466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>
        <v>-3362926</v>
      </c>
      <c r="L47" s="20">
        <v>-2239330</v>
      </c>
      <c r="M47" s="20">
        <v>-1731828</v>
      </c>
      <c r="N47" s="20">
        <v>-7334084</v>
      </c>
      <c r="O47" s="20"/>
      <c r="P47" s="20"/>
      <c r="Q47" s="20"/>
      <c r="R47" s="20"/>
      <c r="S47" s="20"/>
      <c r="T47" s="20"/>
      <c r="U47" s="20"/>
      <c r="V47" s="20"/>
      <c r="W47" s="20">
        <v>-48941373</v>
      </c>
      <c r="X47" s="20">
        <v>8583276</v>
      </c>
      <c r="Y47" s="20">
        <v>-57524649</v>
      </c>
      <c r="Z47" s="47">
        <v>-670.19456207629821</v>
      </c>
      <c r="AA47" s="22">
        <v>-7833466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-7833466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-3362926</v>
      </c>
      <c r="L50" s="52">
        <f t="shared" si="7"/>
        <v>-2239330</v>
      </c>
      <c r="M50" s="52">
        <f t="shared" si="7"/>
        <v>-1731828</v>
      </c>
      <c r="N50" s="52">
        <f t="shared" si="7"/>
        <v>-7334084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-48941373</v>
      </c>
      <c r="X50" s="52">
        <f t="shared" si="7"/>
        <v>8583276</v>
      </c>
      <c r="Y50" s="52">
        <f t="shared" si="7"/>
        <v>-57524649</v>
      </c>
      <c r="Z50" s="53">
        <f>+IF(X50&lt;&gt;0,+(Y50/X50)*100,0)</f>
        <v>-670.19456207629821</v>
      </c>
      <c r="AA50" s="54">
        <f>SUM(AA47:AA49)</f>
        <v>-7833466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59130860</v>
      </c>
      <c r="G6" s="20">
        <v>490765153</v>
      </c>
      <c r="H6" s="20">
        <v>2210921</v>
      </c>
      <c r="I6" s="20">
        <v>1711923</v>
      </c>
      <c r="J6" s="20">
        <v>494687997</v>
      </c>
      <c r="K6" s="20">
        <v>2574442</v>
      </c>
      <c r="L6" s="20">
        <v>1419075</v>
      </c>
      <c r="M6" s="20">
        <v>1337147</v>
      </c>
      <c r="N6" s="20">
        <v>5330664</v>
      </c>
      <c r="O6" s="20"/>
      <c r="P6" s="20"/>
      <c r="Q6" s="20"/>
      <c r="R6" s="20"/>
      <c r="S6" s="20"/>
      <c r="T6" s="20"/>
      <c r="U6" s="20"/>
      <c r="V6" s="20"/>
      <c r="W6" s="20">
        <v>500018661</v>
      </c>
      <c r="X6" s="20">
        <v>29565432</v>
      </c>
      <c r="Y6" s="20">
        <v>470453229</v>
      </c>
      <c r="Z6" s="21">
        <v>1591.2273123558621</v>
      </c>
      <c r="AA6" s="22">
        <v>59130860</v>
      </c>
    </row>
    <row r="7" spans="1:27" x14ac:dyDescent="0.25">
      <c r="A7" s="23" t="s">
        <v>35</v>
      </c>
      <c r="B7" s="17" t="s">
        <v>32</v>
      </c>
      <c r="C7" s="18">
        <v>105691272</v>
      </c>
      <c r="D7" s="18"/>
      <c r="E7" s="19">
        <v>28521581</v>
      </c>
      <c r="F7" s="20">
        <v>28521581</v>
      </c>
      <c r="G7" s="20">
        <v>109304346</v>
      </c>
      <c r="H7" s="20">
        <v>3147392</v>
      </c>
      <c r="I7" s="20">
        <v>8267857</v>
      </c>
      <c r="J7" s="20">
        <v>120719595</v>
      </c>
      <c r="K7" s="20">
        <v>2010792</v>
      </c>
      <c r="L7" s="20">
        <v>2892869</v>
      </c>
      <c r="M7" s="20">
        <v>2289133</v>
      </c>
      <c r="N7" s="20">
        <v>7192794</v>
      </c>
      <c r="O7" s="20"/>
      <c r="P7" s="20"/>
      <c r="Q7" s="20"/>
      <c r="R7" s="20"/>
      <c r="S7" s="20"/>
      <c r="T7" s="20"/>
      <c r="U7" s="20"/>
      <c r="V7" s="20"/>
      <c r="W7" s="20">
        <v>127912389</v>
      </c>
      <c r="X7" s="20">
        <v>25763237</v>
      </c>
      <c r="Y7" s="20">
        <v>102149152</v>
      </c>
      <c r="Z7" s="21">
        <v>396.49191598089948</v>
      </c>
      <c r="AA7" s="22">
        <v>28521581</v>
      </c>
    </row>
    <row r="8" spans="1:27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-1305144</v>
      </c>
      <c r="G10" s="20">
        <v>-4662736</v>
      </c>
      <c r="H10" s="20">
        <v>-62534</v>
      </c>
      <c r="I10" s="20">
        <v>-150536</v>
      </c>
      <c r="J10" s="20">
        <v>-4875806</v>
      </c>
      <c r="K10" s="20">
        <v>-116246</v>
      </c>
      <c r="L10" s="20">
        <v>-93392</v>
      </c>
      <c r="M10" s="20">
        <v>-79298</v>
      </c>
      <c r="N10" s="20">
        <v>-288936</v>
      </c>
      <c r="O10" s="20"/>
      <c r="P10" s="20"/>
      <c r="Q10" s="20"/>
      <c r="R10" s="20"/>
      <c r="S10" s="20"/>
      <c r="T10" s="20"/>
      <c r="U10" s="20"/>
      <c r="V10" s="20"/>
      <c r="W10" s="20">
        <v>-5164742</v>
      </c>
      <c r="X10" s="20">
        <v>-652572</v>
      </c>
      <c r="Y10" s="20">
        <v>-4512170</v>
      </c>
      <c r="Z10" s="21">
        <v>691.44400924342449</v>
      </c>
      <c r="AA10" s="22">
        <v>-1305144</v>
      </c>
    </row>
    <row r="11" spans="1:27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/>
      <c r="G11" s="24">
        <v>2840082</v>
      </c>
      <c r="H11" s="24">
        <v>113997</v>
      </c>
      <c r="I11" s="24">
        <v>1026</v>
      </c>
      <c r="J11" s="20">
        <v>2955105</v>
      </c>
      <c r="K11" s="24">
        <v>34048</v>
      </c>
      <c r="L11" s="24">
        <v>821</v>
      </c>
      <c r="M11" s="20">
        <v>1205</v>
      </c>
      <c r="N11" s="24">
        <v>36074</v>
      </c>
      <c r="O11" s="24"/>
      <c r="P11" s="24"/>
      <c r="Q11" s="20"/>
      <c r="R11" s="24"/>
      <c r="S11" s="24"/>
      <c r="T11" s="20"/>
      <c r="U11" s="24"/>
      <c r="V11" s="24"/>
      <c r="W11" s="24">
        <v>2991179</v>
      </c>
      <c r="X11" s="20"/>
      <c r="Y11" s="24">
        <v>2991179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564632513</v>
      </c>
      <c r="D13" s="29">
        <f>SUM(D6:D12)</f>
        <v>0</v>
      </c>
      <c r="E13" s="30">
        <f t="shared" si="0"/>
        <v>86347297</v>
      </c>
      <c r="F13" s="31">
        <f t="shared" si="0"/>
        <v>86347297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4503036</v>
      </c>
      <c r="L13" s="31">
        <f t="shared" si="0"/>
        <v>4219373</v>
      </c>
      <c r="M13" s="31">
        <f t="shared" si="0"/>
        <v>3548187</v>
      </c>
      <c r="N13" s="31">
        <f t="shared" si="0"/>
        <v>12270596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625760774</v>
      </c>
      <c r="X13" s="31">
        <f t="shared" si="0"/>
        <v>54676097</v>
      </c>
      <c r="Y13" s="31">
        <f t="shared" si="0"/>
        <v>571084677</v>
      </c>
      <c r="Z13" s="32">
        <f>+IF(X13&lt;&gt;0,+(Y13/X13)*100,0)</f>
        <v>1044.4869117120777</v>
      </c>
      <c r="AA13" s="33">
        <f>SUM(AA6:AA12)</f>
        <v>86347297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32160912</v>
      </c>
      <c r="G17" s="24">
        <v>-6628735</v>
      </c>
      <c r="H17" s="24">
        <v>1991346</v>
      </c>
      <c r="I17" s="24">
        <v>-320473</v>
      </c>
      <c r="J17" s="20">
        <v>-4957862</v>
      </c>
      <c r="K17" s="24">
        <v>-331156</v>
      </c>
      <c r="L17" s="24">
        <v>-320473</v>
      </c>
      <c r="M17" s="20">
        <v>-331156</v>
      </c>
      <c r="N17" s="24">
        <v>-982785</v>
      </c>
      <c r="O17" s="24"/>
      <c r="P17" s="24"/>
      <c r="Q17" s="20"/>
      <c r="R17" s="24"/>
      <c r="S17" s="24"/>
      <c r="T17" s="20"/>
      <c r="U17" s="24"/>
      <c r="V17" s="24"/>
      <c r="W17" s="24">
        <v>-5940647</v>
      </c>
      <c r="X17" s="20">
        <v>33555254</v>
      </c>
      <c r="Y17" s="24">
        <v>-39495901</v>
      </c>
      <c r="Z17" s="25">
        <v>-117.70407400283722</v>
      </c>
      <c r="AA17" s="26">
        <v>32160912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32160912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-331156</v>
      </c>
      <c r="L25" s="36">
        <f t="shared" si="1"/>
        <v>-320473</v>
      </c>
      <c r="M25" s="36">
        <f t="shared" si="1"/>
        <v>-331156</v>
      </c>
      <c r="N25" s="36">
        <f t="shared" si="1"/>
        <v>-982785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-5940647</v>
      </c>
      <c r="X25" s="36">
        <f t="shared" si="1"/>
        <v>33555254</v>
      </c>
      <c r="Y25" s="36">
        <f t="shared" si="1"/>
        <v>-39495901</v>
      </c>
      <c r="Z25" s="37">
        <f>+IF(X25&lt;&gt;0,+(Y25/X25)*100,0)</f>
        <v>-117.70407400283722</v>
      </c>
      <c r="AA25" s="38">
        <f>SUM(AA15:AA24)</f>
        <v>32160912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560657434</v>
      </c>
      <c r="D26" s="29">
        <f>+D13+D25</f>
        <v>0</v>
      </c>
      <c r="E26" s="30">
        <f t="shared" si="2"/>
        <v>118508209</v>
      </c>
      <c r="F26" s="31">
        <f t="shared" si="2"/>
        <v>118508209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4171880</v>
      </c>
      <c r="L26" s="31">
        <f t="shared" si="2"/>
        <v>3898900</v>
      </c>
      <c r="M26" s="31">
        <f t="shared" si="2"/>
        <v>3217031</v>
      </c>
      <c r="N26" s="31">
        <f t="shared" si="2"/>
        <v>11287811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619820127</v>
      </c>
      <c r="X26" s="31">
        <f t="shared" si="2"/>
        <v>88231351</v>
      </c>
      <c r="Y26" s="31">
        <f t="shared" si="2"/>
        <v>531588776</v>
      </c>
      <c r="Z26" s="32">
        <f>+IF(X26&lt;&gt;0,+(Y26/X26)*100,0)</f>
        <v>602.49420412932352</v>
      </c>
      <c r="AA26" s="33">
        <f>+AA13+AA25</f>
        <v>118508209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2977630</v>
      </c>
      <c r="G31" s="20">
        <v>2178434</v>
      </c>
      <c r="H31" s="20">
        <v>3928</v>
      </c>
      <c r="I31" s="20">
        <v>-5046</v>
      </c>
      <c r="J31" s="20">
        <v>2177316</v>
      </c>
      <c r="K31" s="20">
        <v>11811</v>
      </c>
      <c r="L31" s="20">
        <v>2268</v>
      </c>
      <c r="M31" s="20">
        <v>-21443</v>
      </c>
      <c r="N31" s="20">
        <v>-7364</v>
      </c>
      <c r="O31" s="20"/>
      <c r="P31" s="20"/>
      <c r="Q31" s="20"/>
      <c r="R31" s="20"/>
      <c r="S31" s="20"/>
      <c r="T31" s="20"/>
      <c r="U31" s="20"/>
      <c r="V31" s="20"/>
      <c r="W31" s="20">
        <v>2169952</v>
      </c>
      <c r="X31" s="20">
        <v>2977630</v>
      </c>
      <c r="Y31" s="20">
        <v>-807678</v>
      </c>
      <c r="Z31" s="21">
        <v>-27.124861047208686</v>
      </c>
      <c r="AA31" s="22">
        <v>2977630</v>
      </c>
    </row>
    <row r="32" spans="1:27" x14ac:dyDescent="0.25">
      <c r="A32" s="23" t="s">
        <v>59</v>
      </c>
      <c r="B32" s="17" t="s">
        <v>32</v>
      </c>
      <c r="C32" s="18">
        <v>2192874</v>
      </c>
      <c r="D32" s="18"/>
      <c r="E32" s="19">
        <v>126907320</v>
      </c>
      <c r="F32" s="20">
        <v>126901820</v>
      </c>
      <c r="G32" s="20">
        <v>-101972</v>
      </c>
      <c r="H32" s="20">
        <v>1212283</v>
      </c>
      <c r="I32" s="20">
        <v>150453</v>
      </c>
      <c r="J32" s="20">
        <v>1260764</v>
      </c>
      <c r="K32" s="20">
        <v>54756</v>
      </c>
      <c r="L32" s="20">
        <v>-17926</v>
      </c>
      <c r="M32" s="20">
        <v>-76421</v>
      </c>
      <c r="N32" s="20">
        <v>-39591</v>
      </c>
      <c r="O32" s="20"/>
      <c r="P32" s="20"/>
      <c r="Q32" s="20"/>
      <c r="R32" s="20"/>
      <c r="S32" s="20"/>
      <c r="T32" s="20"/>
      <c r="U32" s="20"/>
      <c r="V32" s="20"/>
      <c r="W32" s="20">
        <v>1221173</v>
      </c>
      <c r="X32" s="20">
        <v>126901820</v>
      </c>
      <c r="Y32" s="20">
        <v>-125680647</v>
      </c>
      <c r="Z32" s="21">
        <v>-99.037702532556267</v>
      </c>
      <c r="AA32" s="22">
        <v>126901820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>
        <v>-11220</v>
      </c>
      <c r="L33" s="20">
        <v>-3570</v>
      </c>
      <c r="M33" s="20">
        <v>-3740</v>
      </c>
      <c r="N33" s="20">
        <v>-18530</v>
      </c>
      <c r="O33" s="20"/>
      <c r="P33" s="20"/>
      <c r="Q33" s="20"/>
      <c r="R33" s="20"/>
      <c r="S33" s="20"/>
      <c r="T33" s="20"/>
      <c r="U33" s="20"/>
      <c r="V33" s="20"/>
      <c r="W33" s="20">
        <v>-22270</v>
      </c>
      <c r="X33" s="20"/>
      <c r="Y33" s="20">
        <v>-22270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>
        <v>-18368</v>
      </c>
      <c r="L34" s="20"/>
      <c r="M34" s="20">
        <v>-18368</v>
      </c>
      <c r="N34" s="20">
        <v>-36736</v>
      </c>
      <c r="O34" s="20"/>
      <c r="P34" s="20"/>
      <c r="Q34" s="20"/>
      <c r="R34" s="20"/>
      <c r="S34" s="20"/>
      <c r="T34" s="20"/>
      <c r="U34" s="20"/>
      <c r="V34" s="20"/>
      <c r="W34" s="20">
        <v>-99225</v>
      </c>
      <c r="X34" s="20"/>
      <c r="Y34" s="20">
        <v>-99225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12359097</v>
      </c>
      <c r="D35" s="18"/>
      <c r="E35" s="19">
        <v>4337808</v>
      </c>
      <c r="F35" s="20">
        <v>4337808</v>
      </c>
      <c r="G35" s="20">
        <v>13108214</v>
      </c>
      <c r="H35" s="20">
        <v>326719</v>
      </c>
      <c r="I35" s="20">
        <v>615496</v>
      </c>
      <c r="J35" s="20">
        <v>14050429</v>
      </c>
      <c r="K35" s="20">
        <v>504692</v>
      </c>
      <c r="L35" s="20">
        <v>415518</v>
      </c>
      <c r="M35" s="20">
        <v>367076</v>
      </c>
      <c r="N35" s="20">
        <v>1287286</v>
      </c>
      <c r="O35" s="20"/>
      <c r="P35" s="20"/>
      <c r="Q35" s="20"/>
      <c r="R35" s="20"/>
      <c r="S35" s="20"/>
      <c r="T35" s="20"/>
      <c r="U35" s="20"/>
      <c r="V35" s="20"/>
      <c r="W35" s="20">
        <v>15337715</v>
      </c>
      <c r="X35" s="20">
        <v>2168904</v>
      </c>
      <c r="Y35" s="20">
        <v>13168811</v>
      </c>
      <c r="Z35" s="21">
        <v>607.16430971587499</v>
      </c>
      <c r="AA35" s="22">
        <v>4337808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16735412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134217258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541671</v>
      </c>
      <c r="L37" s="31">
        <f t="shared" si="3"/>
        <v>396290</v>
      </c>
      <c r="M37" s="31">
        <f t="shared" si="3"/>
        <v>247104</v>
      </c>
      <c r="N37" s="31">
        <f t="shared" si="3"/>
        <v>1185065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18607345</v>
      </c>
      <c r="X37" s="31">
        <f t="shared" si="3"/>
        <v>132048354</v>
      </c>
      <c r="Y37" s="31">
        <f t="shared" si="3"/>
        <v>-113441009</v>
      </c>
      <c r="Z37" s="32">
        <f>+IF(X37&lt;&gt;0,+(Y37/X37)*100,0)</f>
        <v>-85.908688418789382</v>
      </c>
      <c r="AA37" s="33">
        <f>SUM(AA29:AA36)</f>
        <v>134217258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16735412</v>
      </c>
      <c r="D44" s="29">
        <f>+D37+D43</f>
        <v>0</v>
      </c>
      <c r="E44" s="30">
        <f t="shared" si="5"/>
        <v>134222758</v>
      </c>
      <c r="F44" s="31">
        <f t="shared" si="5"/>
        <v>134217258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541671</v>
      </c>
      <c r="L44" s="31">
        <f t="shared" si="5"/>
        <v>396290</v>
      </c>
      <c r="M44" s="31">
        <f t="shared" si="5"/>
        <v>247104</v>
      </c>
      <c r="N44" s="31">
        <f t="shared" si="5"/>
        <v>1185065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18607345</v>
      </c>
      <c r="X44" s="31">
        <f t="shared" si="5"/>
        <v>132048354</v>
      </c>
      <c r="Y44" s="31">
        <f t="shared" si="5"/>
        <v>-113441009</v>
      </c>
      <c r="Z44" s="32">
        <f>+IF(X44&lt;&gt;0,+(Y44/X44)*100,0)</f>
        <v>-85.908688418789382</v>
      </c>
      <c r="AA44" s="33">
        <f>+AA37+AA43</f>
        <v>134217258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543922022</v>
      </c>
      <c r="D45" s="42">
        <f t="shared" si="6"/>
        <v>0</v>
      </c>
      <c r="E45" s="43">
        <f t="shared" si="6"/>
        <v>-15714549</v>
      </c>
      <c r="F45" s="44">
        <f t="shared" si="6"/>
        <v>-15709049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3630209</v>
      </c>
      <c r="L45" s="44">
        <f t="shared" si="6"/>
        <v>3502610</v>
      </c>
      <c r="M45" s="44">
        <f t="shared" si="6"/>
        <v>2969927</v>
      </c>
      <c r="N45" s="44">
        <f t="shared" si="6"/>
        <v>10102746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601212782</v>
      </c>
      <c r="X45" s="44">
        <f t="shared" si="6"/>
        <v>-43817003</v>
      </c>
      <c r="Y45" s="44">
        <f t="shared" si="6"/>
        <v>645029785</v>
      </c>
      <c r="Z45" s="45">
        <f>+IF(X45&lt;&gt;0,+(Y45/X45)*100,0)</f>
        <v>-1472.099278446771</v>
      </c>
      <c r="AA45" s="46">
        <f>+AA26-AA44</f>
        <v>-15709049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119983493</v>
      </c>
      <c r="D47" s="18"/>
      <c r="E47" s="19">
        <v>61215908</v>
      </c>
      <c r="F47" s="20">
        <v>61221408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>
        <v>1153634</v>
      </c>
      <c r="L47" s="20">
        <v>1136271</v>
      </c>
      <c r="M47" s="20">
        <v>-2773217</v>
      </c>
      <c r="N47" s="20">
        <v>-483312</v>
      </c>
      <c r="O47" s="20"/>
      <c r="P47" s="20"/>
      <c r="Q47" s="20"/>
      <c r="R47" s="20"/>
      <c r="S47" s="20"/>
      <c r="T47" s="20"/>
      <c r="U47" s="20"/>
      <c r="V47" s="20"/>
      <c r="W47" s="20">
        <v>153756716</v>
      </c>
      <c r="X47" s="20">
        <v>33113454</v>
      </c>
      <c r="Y47" s="20">
        <v>120643262</v>
      </c>
      <c r="Z47" s="47">
        <v>364.33306534558432</v>
      </c>
      <c r="AA47" s="22">
        <v>61221408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119983493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61221408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1153634</v>
      </c>
      <c r="L50" s="52">
        <f t="shared" si="7"/>
        <v>1136271</v>
      </c>
      <c r="M50" s="52">
        <f t="shared" si="7"/>
        <v>-2773217</v>
      </c>
      <c r="N50" s="52">
        <f t="shared" si="7"/>
        <v>-483312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153756716</v>
      </c>
      <c r="X50" s="52">
        <f t="shared" si="7"/>
        <v>33113454</v>
      </c>
      <c r="Y50" s="52">
        <f t="shared" si="7"/>
        <v>120643262</v>
      </c>
      <c r="Z50" s="53">
        <f>+IF(X50&lt;&gt;0,+(Y50/X50)*100,0)</f>
        <v>364.33306534558432</v>
      </c>
      <c r="AA50" s="54">
        <f>SUM(AA47:AA49)</f>
        <v>61221408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29755169</v>
      </c>
      <c r="G6" s="20">
        <v>34647542</v>
      </c>
      <c r="H6" s="20">
        <v>1729300</v>
      </c>
      <c r="I6" s="20">
        <v>1331474</v>
      </c>
      <c r="J6" s="20">
        <v>37708316</v>
      </c>
      <c r="K6" s="20">
        <v>1811542</v>
      </c>
      <c r="L6" s="20">
        <v>1272830</v>
      </c>
      <c r="M6" s="20">
        <v>3585017</v>
      </c>
      <c r="N6" s="20">
        <v>6669389</v>
      </c>
      <c r="O6" s="20"/>
      <c r="P6" s="20"/>
      <c r="Q6" s="20"/>
      <c r="R6" s="20"/>
      <c r="S6" s="20"/>
      <c r="T6" s="20"/>
      <c r="U6" s="20"/>
      <c r="V6" s="20"/>
      <c r="W6" s="20">
        <v>44377705</v>
      </c>
      <c r="X6" s="20">
        <v>25659172</v>
      </c>
      <c r="Y6" s="20">
        <v>18718533</v>
      </c>
      <c r="Z6" s="21">
        <v>72.950650940724032</v>
      </c>
      <c r="AA6" s="22">
        <v>29755169</v>
      </c>
    </row>
    <row r="7" spans="1:27" x14ac:dyDescent="0.25">
      <c r="A7" s="23" t="s">
        <v>35</v>
      </c>
      <c r="B7" s="17" t="s">
        <v>32</v>
      </c>
      <c r="C7" s="18">
        <v>7926296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>
        <v>-15303312</v>
      </c>
      <c r="L7" s="20">
        <v>892423</v>
      </c>
      <c r="M7" s="20">
        <v>682063</v>
      </c>
      <c r="N7" s="20">
        <v>-13728826</v>
      </c>
      <c r="O7" s="20"/>
      <c r="P7" s="20"/>
      <c r="Q7" s="20"/>
      <c r="R7" s="20"/>
      <c r="S7" s="20"/>
      <c r="T7" s="20"/>
      <c r="U7" s="20"/>
      <c r="V7" s="20"/>
      <c r="W7" s="20">
        <v>28834392</v>
      </c>
      <c r="X7" s="20">
        <v>6332508</v>
      </c>
      <c r="Y7" s="20">
        <v>22501884</v>
      </c>
      <c r="Z7" s="21">
        <v>355.33921157304496</v>
      </c>
      <c r="AA7" s="22">
        <v>12665156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/>
      <c r="G10" s="20">
        <v>-2180932</v>
      </c>
      <c r="H10" s="20">
        <v>-84491</v>
      </c>
      <c r="I10" s="20">
        <v>-138363</v>
      </c>
      <c r="J10" s="20">
        <v>-2403786</v>
      </c>
      <c r="K10" s="20">
        <v>-61127</v>
      </c>
      <c r="L10" s="20">
        <v>-279413</v>
      </c>
      <c r="M10" s="20">
        <v>-209986</v>
      </c>
      <c r="N10" s="20">
        <v>-550526</v>
      </c>
      <c r="O10" s="20"/>
      <c r="P10" s="20"/>
      <c r="Q10" s="20"/>
      <c r="R10" s="20"/>
      <c r="S10" s="20"/>
      <c r="T10" s="20"/>
      <c r="U10" s="20"/>
      <c r="V10" s="20"/>
      <c r="W10" s="20">
        <v>-2954312</v>
      </c>
      <c r="X10" s="20"/>
      <c r="Y10" s="20">
        <v>-2954312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>
        <v>35482</v>
      </c>
      <c r="L11" s="24">
        <v>60304</v>
      </c>
      <c r="M11" s="20">
        <v>-30920</v>
      </c>
      <c r="N11" s="24">
        <v>64866</v>
      </c>
      <c r="O11" s="24"/>
      <c r="P11" s="24"/>
      <c r="Q11" s="20"/>
      <c r="R11" s="24"/>
      <c r="S11" s="24"/>
      <c r="T11" s="20"/>
      <c r="U11" s="24"/>
      <c r="V11" s="24"/>
      <c r="W11" s="24">
        <v>78146</v>
      </c>
      <c r="X11" s="20"/>
      <c r="Y11" s="24">
        <v>78146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>
        <v>26785</v>
      </c>
      <c r="L12" s="20">
        <v>-426</v>
      </c>
      <c r="M12" s="20">
        <v>2069</v>
      </c>
      <c r="N12" s="20">
        <v>28428</v>
      </c>
      <c r="O12" s="20"/>
      <c r="P12" s="20"/>
      <c r="Q12" s="20"/>
      <c r="R12" s="20"/>
      <c r="S12" s="20"/>
      <c r="T12" s="20"/>
      <c r="U12" s="20"/>
      <c r="V12" s="20"/>
      <c r="W12" s="20">
        <v>259210</v>
      </c>
      <c r="X12" s="20"/>
      <c r="Y12" s="20">
        <v>259210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35074984</v>
      </c>
      <c r="D13" s="29">
        <f>SUM(D6:D12)</f>
        <v>0</v>
      </c>
      <c r="E13" s="30">
        <f t="shared" si="0"/>
        <v>42420325</v>
      </c>
      <c r="F13" s="31">
        <f t="shared" si="0"/>
        <v>42420325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-13490630</v>
      </c>
      <c r="L13" s="31">
        <f t="shared" si="0"/>
        <v>1945718</v>
      </c>
      <c r="M13" s="31">
        <f t="shared" si="0"/>
        <v>4028243</v>
      </c>
      <c r="N13" s="31">
        <f t="shared" si="0"/>
        <v>-7516669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70595141</v>
      </c>
      <c r="X13" s="31">
        <f t="shared" si="0"/>
        <v>31991680</v>
      </c>
      <c r="Y13" s="31">
        <f t="shared" si="0"/>
        <v>38603461</v>
      </c>
      <c r="Z13" s="32">
        <f>+IF(X13&lt;&gt;0,+(Y13/X13)*100,0)</f>
        <v>120.66718909416447</v>
      </c>
      <c r="AA13" s="33">
        <f>SUM(AA6:AA12)</f>
        <v>42420325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6692385</v>
      </c>
      <c r="D17" s="18"/>
      <c r="E17" s="19">
        <v>-745044</v>
      </c>
      <c r="F17" s="20">
        <v>-745044</v>
      </c>
      <c r="G17" s="24"/>
      <c r="H17" s="24">
        <v>224863</v>
      </c>
      <c r="I17" s="24"/>
      <c r="J17" s="20">
        <v>224863</v>
      </c>
      <c r="K17" s="24">
        <v>6958314</v>
      </c>
      <c r="L17" s="24"/>
      <c r="M17" s="20"/>
      <c r="N17" s="24">
        <v>6958314</v>
      </c>
      <c r="O17" s="24"/>
      <c r="P17" s="24"/>
      <c r="Q17" s="20"/>
      <c r="R17" s="24"/>
      <c r="S17" s="24"/>
      <c r="T17" s="20"/>
      <c r="U17" s="24"/>
      <c r="V17" s="24"/>
      <c r="W17" s="24">
        <v>7183177</v>
      </c>
      <c r="X17" s="20">
        <v>-372522</v>
      </c>
      <c r="Y17" s="24">
        <v>7555699</v>
      </c>
      <c r="Z17" s="25">
        <v>-2028.2557808666334</v>
      </c>
      <c r="AA17" s="26">
        <v>-745044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6692385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-745044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6958314</v>
      </c>
      <c r="L25" s="36">
        <f t="shared" si="1"/>
        <v>0</v>
      </c>
      <c r="M25" s="36">
        <f t="shared" si="1"/>
        <v>0</v>
      </c>
      <c r="N25" s="36">
        <f t="shared" si="1"/>
        <v>6958314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7183177</v>
      </c>
      <c r="X25" s="36">
        <f t="shared" si="1"/>
        <v>-372522</v>
      </c>
      <c r="Y25" s="36">
        <f t="shared" si="1"/>
        <v>7555699</v>
      </c>
      <c r="Z25" s="37">
        <f>+IF(X25&lt;&gt;0,+(Y25/X25)*100,0)</f>
        <v>-2028.2557808666334</v>
      </c>
      <c r="AA25" s="38">
        <f>SUM(AA15:AA24)</f>
        <v>-745044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41767369</v>
      </c>
      <c r="D26" s="29">
        <f>+D13+D25</f>
        <v>0</v>
      </c>
      <c r="E26" s="30">
        <f t="shared" si="2"/>
        <v>41675281</v>
      </c>
      <c r="F26" s="31">
        <f t="shared" si="2"/>
        <v>41675281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-6532316</v>
      </c>
      <c r="L26" s="31">
        <f t="shared" si="2"/>
        <v>1945718</v>
      </c>
      <c r="M26" s="31">
        <f t="shared" si="2"/>
        <v>4028243</v>
      </c>
      <c r="N26" s="31">
        <f t="shared" si="2"/>
        <v>-558355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77778318</v>
      </c>
      <c r="X26" s="31">
        <f t="shared" si="2"/>
        <v>31619158</v>
      </c>
      <c r="Y26" s="31">
        <f t="shared" si="2"/>
        <v>46159160</v>
      </c>
      <c r="Z26" s="32">
        <f>+IF(X26&lt;&gt;0,+(Y26/X26)*100,0)</f>
        <v>145.98478555311308</v>
      </c>
      <c r="AA26" s="33">
        <f>+AA13+AA25</f>
        <v>41675281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>
        <v>-1223</v>
      </c>
      <c r="L31" s="20">
        <v>-4381</v>
      </c>
      <c r="M31" s="20">
        <v>-6213</v>
      </c>
      <c r="N31" s="20">
        <v>-11817</v>
      </c>
      <c r="O31" s="20"/>
      <c r="P31" s="20"/>
      <c r="Q31" s="20"/>
      <c r="R31" s="20"/>
      <c r="S31" s="20"/>
      <c r="T31" s="20"/>
      <c r="U31" s="20"/>
      <c r="V31" s="20"/>
      <c r="W31" s="20">
        <v>-129575</v>
      </c>
      <c r="X31" s="20"/>
      <c r="Y31" s="20">
        <v>-129575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160134</v>
      </c>
      <c r="G32" s="20">
        <v>-860507</v>
      </c>
      <c r="H32" s="20">
        <v>-51931</v>
      </c>
      <c r="I32" s="20">
        <v>-1105</v>
      </c>
      <c r="J32" s="20">
        <v>-913543</v>
      </c>
      <c r="K32" s="20">
        <v>-77141</v>
      </c>
      <c r="L32" s="20">
        <v>-33351</v>
      </c>
      <c r="M32" s="20">
        <v>-26071</v>
      </c>
      <c r="N32" s="20">
        <v>-136563</v>
      </c>
      <c r="O32" s="20"/>
      <c r="P32" s="20"/>
      <c r="Q32" s="20"/>
      <c r="R32" s="20"/>
      <c r="S32" s="20"/>
      <c r="T32" s="20"/>
      <c r="U32" s="20"/>
      <c r="V32" s="20"/>
      <c r="W32" s="20">
        <v>-1050106</v>
      </c>
      <c r="X32" s="20">
        <v>80010</v>
      </c>
      <c r="Y32" s="20">
        <v>-1130116</v>
      </c>
      <c r="Z32" s="21">
        <v>-1412.4684414448193</v>
      </c>
      <c r="AA32" s="22">
        <v>160134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-1569258</v>
      </c>
      <c r="Y33" s="20">
        <v>1569911</v>
      </c>
      <c r="Z33" s="21">
        <v>-100.04161202300705</v>
      </c>
      <c r="AA33" s="22">
        <v>-3138516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>
        <v>125887</v>
      </c>
      <c r="L35" s="20">
        <v>352627</v>
      </c>
      <c r="M35" s="20">
        <v>-125062</v>
      </c>
      <c r="N35" s="20">
        <v>353452</v>
      </c>
      <c r="O35" s="20"/>
      <c r="P35" s="20"/>
      <c r="Q35" s="20"/>
      <c r="R35" s="20"/>
      <c r="S35" s="20"/>
      <c r="T35" s="20"/>
      <c r="U35" s="20"/>
      <c r="V35" s="20"/>
      <c r="W35" s="20">
        <v>11925834</v>
      </c>
      <c r="X35" s="20">
        <v>4032534</v>
      </c>
      <c r="Y35" s="20">
        <v>7893300</v>
      </c>
      <c r="Z35" s="21">
        <v>195.74044508986162</v>
      </c>
      <c r="AA35" s="22">
        <v>8065068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5086686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47523</v>
      </c>
      <c r="L37" s="31">
        <f t="shared" si="3"/>
        <v>314895</v>
      </c>
      <c r="M37" s="31">
        <f t="shared" si="3"/>
        <v>-157346</v>
      </c>
      <c r="N37" s="31">
        <f t="shared" si="3"/>
        <v>205072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10746806</v>
      </c>
      <c r="X37" s="31">
        <f t="shared" si="3"/>
        <v>2543286</v>
      </c>
      <c r="Y37" s="31">
        <f t="shared" si="3"/>
        <v>8203520</v>
      </c>
      <c r="Z37" s="32">
        <f>+IF(X37&lt;&gt;0,+(Y37/X37)*100,0)</f>
        <v>322.55593747616274</v>
      </c>
      <c r="AA37" s="33">
        <f>SUM(AA29:AA36)</f>
        <v>5086686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5086686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47523</v>
      </c>
      <c r="L44" s="31">
        <f t="shared" si="5"/>
        <v>314895</v>
      </c>
      <c r="M44" s="31">
        <f t="shared" si="5"/>
        <v>-157346</v>
      </c>
      <c r="N44" s="31">
        <f t="shared" si="5"/>
        <v>205072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10746806</v>
      </c>
      <c r="X44" s="31">
        <f t="shared" si="5"/>
        <v>2543286</v>
      </c>
      <c r="Y44" s="31">
        <f t="shared" si="5"/>
        <v>8203520</v>
      </c>
      <c r="Z44" s="32">
        <f>+IF(X44&lt;&gt;0,+(Y44/X44)*100,0)</f>
        <v>322.55593747616274</v>
      </c>
      <c r="AA44" s="33">
        <f>+AA37+AA43</f>
        <v>5086686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31953911</v>
      </c>
      <c r="D45" s="42">
        <f t="shared" si="6"/>
        <v>0</v>
      </c>
      <c r="E45" s="43">
        <f t="shared" si="6"/>
        <v>36588595</v>
      </c>
      <c r="F45" s="44">
        <f t="shared" si="6"/>
        <v>36588595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-6579839</v>
      </c>
      <c r="L45" s="44">
        <f t="shared" si="6"/>
        <v>1630823</v>
      </c>
      <c r="M45" s="44">
        <f t="shared" si="6"/>
        <v>4185589</v>
      </c>
      <c r="N45" s="44">
        <f t="shared" si="6"/>
        <v>-763427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67031512</v>
      </c>
      <c r="X45" s="44">
        <f t="shared" si="6"/>
        <v>29075872</v>
      </c>
      <c r="Y45" s="44">
        <f t="shared" si="6"/>
        <v>37955640</v>
      </c>
      <c r="Z45" s="45">
        <f>+IF(X45&lt;&gt;0,+(Y45/X45)*100,0)</f>
        <v>130.53998862011773</v>
      </c>
      <c r="AA45" s="46">
        <f>+AA26-AA44</f>
        <v>36588595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405485593</v>
      </c>
      <c r="G47" s="20">
        <v>6010431</v>
      </c>
      <c r="H47" s="20">
        <v>332258</v>
      </c>
      <c r="I47" s="20">
        <v>28773017</v>
      </c>
      <c r="J47" s="20">
        <v>35115706</v>
      </c>
      <c r="K47" s="20">
        <v>1026534</v>
      </c>
      <c r="L47" s="20">
        <v>445809</v>
      </c>
      <c r="M47" s="20">
        <v>2857741</v>
      </c>
      <c r="N47" s="20">
        <v>4330084</v>
      </c>
      <c r="O47" s="20"/>
      <c r="P47" s="20"/>
      <c r="Q47" s="20"/>
      <c r="R47" s="20"/>
      <c r="S47" s="20"/>
      <c r="T47" s="20"/>
      <c r="U47" s="20"/>
      <c r="V47" s="20"/>
      <c r="W47" s="20">
        <v>39445790</v>
      </c>
      <c r="X47" s="20">
        <v>397972870</v>
      </c>
      <c r="Y47" s="20">
        <v>-358527080</v>
      </c>
      <c r="Z47" s="47">
        <v>-90.08832184967784</v>
      </c>
      <c r="AA47" s="22">
        <v>405485593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405485593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1026534</v>
      </c>
      <c r="L50" s="52">
        <f t="shared" si="7"/>
        <v>445809</v>
      </c>
      <c r="M50" s="52">
        <f t="shared" si="7"/>
        <v>2857741</v>
      </c>
      <c r="N50" s="52">
        <f t="shared" si="7"/>
        <v>4330084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39445790</v>
      </c>
      <c r="X50" s="52">
        <f t="shared" si="7"/>
        <v>397972870</v>
      </c>
      <c r="Y50" s="52">
        <f t="shared" si="7"/>
        <v>-358527080</v>
      </c>
      <c r="Z50" s="53">
        <f>+IF(X50&lt;&gt;0,+(Y50/X50)*100,0)</f>
        <v>-90.08832184967784</v>
      </c>
      <c r="AA50" s="54">
        <f>SUM(AA47:AA49)</f>
        <v>405485593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>
        <v>1022550</v>
      </c>
      <c r="L17" s="24"/>
      <c r="M17" s="20">
        <v>1567890</v>
      </c>
      <c r="N17" s="24">
        <v>2590440</v>
      </c>
      <c r="O17" s="24"/>
      <c r="P17" s="24"/>
      <c r="Q17" s="20"/>
      <c r="R17" s="24"/>
      <c r="S17" s="24"/>
      <c r="T17" s="20"/>
      <c r="U17" s="24"/>
      <c r="V17" s="24"/>
      <c r="W17" s="24">
        <v>3817894</v>
      </c>
      <c r="X17" s="20">
        <v>217402</v>
      </c>
      <c r="Y17" s="24">
        <v>3600492</v>
      </c>
      <c r="Z17" s="25">
        <v>1656.1448376739866</v>
      </c>
      <c r="AA17" s="26">
        <v>434794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1022550</v>
      </c>
      <c r="L25" s="36">
        <f t="shared" si="1"/>
        <v>0</v>
      </c>
      <c r="M25" s="36">
        <f t="shared" si="1"/>
        <v>1567890</v>
      </c>
      <c r="N25" s="36">
        <f t="shared" si="1"/>
        <v>2590440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3817894</v>
      </c>
      <c r="X25" s="36">
        <f t="shared" si="1"/>
        <v>217402</v>
      </c>
      <c r="Y25" s="36">
        <f t="shared" si="1"/>
        <v>3600492</v>
      </c>
      <c r="Z25" s="37">
        <f>+IF(X25&lt;&gt;0,+(Y25/X25)*100,0)</f>
        <v>1656.1448376739866</v>
      </c>
      <c r="AA25" s="38">
        <f>SUM(AA15:AA24)</f>
        <v>434794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1022550</v>
      </c>
      <c r="L26" s="31">
        <f t="shared" si="2"/>
        <v>0</v>
      </c>
      <c r="M26" s="31">
        <f t="shared" si="2"/>
        <v>1567890</v>
      </c>
      <c r="N26" s="31">
        <f t="shared" si="2"/>
        <v>2590440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3817894</v>
      </c>
      <c r="X26" s="31">
        <f t="shared" si="2"/>
        <v>217402</v>
      </c>
      <c r="Y26" s="31">
        <f t="shared" si="2"/>
        <v>3600492</v>
      </c>
      <c r="Z26" s="32">
        <f>+IF(X26&lt;&gt;0,+(Y26/X26)*100,0)</f>
        <v>1656.1448376739866</v>
      </c>
      <c r="AA26" s="33">
        <f>+AA13+AA25</f>
        <v>434794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-12</v>
      </c>
      <c r="G32" s="20">
        <v>391293</v>
      </c>
      <c r="H32" s="20">
        <v>384771</v>
      </c>
      <c r="I32" s="20">
        <v>-310062</v>
      </c>
      <c r="J32" s="20">
        <v>466002</v>
      </c>
      <c r="K32" s="20">
        <v>-123546</v>
      </c>
      <c r="L32" s="20">
        <v>-42931</v>
      </c>
      <c r="M32" s="20">
        <v>132690</v>
      </c>
      <c r="N32" s="20">
        <v>-33787</v>
      </c>
      <c r="O32" s="20"/>
      <c r="P32" s="20"/>
      <c r="Q32" s="20"/>
      <c r="R32" s="20"/>
      <c r="S32" s="20"/>
      <c r="T32" s="20"/>
      <c r="U32" s="20"/>
      <c r="V32" s="20"/>
      <c r="W32" s="20">
        <v>432215</v>
      </c>
      <c r="X32" s="20">
        <v>-6</v>
      </c>
      <c r="Y32" s="20">
        <v>432221</v>
      </c>
      <c r="Z32" s="21">
        <v>-7203683.333333333</v>
      </c>
      <c r="AA32" s="22">
        <v>-12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-12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-123546</v>
      </c>
      <c r="L37" s="31">
        <f t="shared" si="3"/>
        <v>-42931</v>
      </c>
      <c r="M37" s="31">
        <f t="shared" si="3"/>
        <v>132690</v>
      </c>
      <c r="N37" s="31">
        <f t="shared" si="3"/>
        <v>-33787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432215</v>
      </c>
      <c r="X37" s="31">
        <f t="shared" si="3"/>
        <v>-6</v>
      </c>
      <c r="Y37" s="31">
        <f t="shared" si="3"/>
        <v>432221</v>
      </c>
      <c r="Z37" s="32">
        <f>+IF(X37&lt;&gt;0,+(Y37/X37)*100,0)</f>
        <v>-7203683.333333333</v>
      </c>
      <c r="AA37" s="33">
        <f>SUM(AA29:AA36)</f>
        <v>-12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-12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-123546</v>
      </c>
      <c r="L44" s="31">
        <f t="shared" si="5"/>
        <v>-42931</v>
      </c>
      <c r="M44" s="31">
        <f t="shared" si="5"/>
        <v>132690</v>
      </c>
      <c r="N44" s="31">
        <f t="shared" si="5"/>
        <v>-33787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432215</v>
      </c>
      <c r="X44" s="31">
        <f t="shared" si="5"/>
        <v>-6</v>
      </c>
      <c r="Y44" s="31">
        <f t="shared" si="5"/>
        <v>432221</v>
      </c>
      <c r="Z44" s="32">
        <f>+IF(X44&lt;&gt;0,+(Y44/X44)*100,0)</f>
        <v>-7203683.333333333</v>
      </c>
      <c r="AA44" s="33">
        <f>+AA37+AA43</f>
        <v>-12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434806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1146096</v>
      </c>
      <c r="L45" s="44">
        <f t="shared" si="6"/>
        <v>42931</v>
      </c>
      <c r="M45" s="44">
        <f t="shared" si="6"/>
        <v>1435200</v>
      </c>
      <c r="N45" s="44">
        <f t="shared" si="6"/>
        <v>2624227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3385679</v>
      </c>
      <c r="X45" s="44">
        <f t="shared" si="6"/>
        <v>217408</v>
      </c>
      <c r="Y45" s="44">
        <f t="shared" si="6"/>
        <v>3168271</v>
      </c>
      <c r="Z45" s="45">
        <f>+IF(X45&lt;&gt;0,+(Y45/X45)*100,0)</f>
        <v>1457.2927399175744</v>
      </c>
      <c r="AA45" s="46">
        <f>+AA26-AA44</f>
        <v>434806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-9758987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>
        <v>-10062697</v>
      </c>
      <c r="L6" s="20">
        <v>-5835122</v>
      </c>
      <c r="M6" s="20">
        <v>-10906255</v>
      </c>
      <c r="N6" s="20">
        <v>-26804074</v>
      </c>
      <c r="O6" s="20"/>
      <c r="P6" s="20"/>
      <c r="Q6" s="20"/>
      <c r="R6" s="20"/>
      <c r="S6" s="20"/>
      <c r="T6" s="20"/>
      <c r="U6" s="20"/>
      <c r="V6" s="20"/>
      <c r="W6" s="20">
        <v>-52612335</v>
      </c>
      <c r="X6" s="20">
        <v>-4879494</v>
      </c>
      <c r="Y6" s="20">
        <v>-47732841</v>
      </c>
      <c r="Z6" s="21">
        <v>978.23341928486855</v>
      </c>
      <c r="AA6" s="22">
        <v>-9758987</v>
      </c>
    </row>
    <row r="7" spans="1:27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>
        <v>14080</v>
      </c>
      <c r="L7" s="20">
        <v>97306</v>
      </c>
      <c r="M7" s="20">
        <v>61306</v>
      </c>
      <c r="N7" s="20">
        <v>172692</v>
      </c>
      <c r="O7" s="20"/>
      <c r="P7" s="20"/>
      <c r="Q7" s="20"/>
      <c r="R7" s="20"/>
      <c r="S7" s="20"/>
      <c r="T7" s="20"/>
      <c r="U7" s="20"/>
      <c r="V7" s="20"/>
      <c r="W7" s="20">
        <v>424458</v>
      </c>
      <c r="X7" s="20">
        <v>133968</v>
      </c>
      <c r="Y7" s="20">
        <v>290490</v>
      </c>
      <c r="Z7" s="21">
        <v>216.83536366893588</v>
      </c>
      <c r="AA7" s="22">
        <v>267940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>
        <v>141030</v>
      </c>
      <c r="L11" s="24"/>
      <c r="M11" s="20">
        <v>114045</v>
      </c>
      <c r="N11" s="24">
        <v>255075</v>
      </c>
      <c r="O11" s="24"/>
      <c r="P11" s="24"/>
      <c r="Q11" s="20"/>
      <c r="R11" s="24"/>
      <c r="S11" s="24"/>
      <c r="T11" s="20"/>
      <c r="U11" s="24"/>
      <c r="V11" s="24"/>
      <c r="W11" s="24">
        <v>255075</v>
      </c>
      <c r="X11" s="20"/>
      <c r="Y11" s="24">
        <v>255075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-9491047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-9907587</v>
      </c>
      <c r="L13" s="31">
        <f t="shared" si="0"/>
        <v>-5737816</v>
      </c>
      <c r="M13" s="31">
        <f t="shared" si="0"/>
        <v>-10730904</v>
      </c>
      <c r="N13" s="31">
        <f t="shared" si="0"/>
        <v>-26376307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-51932802</v>
      </c>
      <c r="X13" s="31">
        <f t="shared" si="0"/>
        <v>-4745526</v>
      </c>
      <c r="Y13" s="31">
        <f t="shared" si="0"/>
        <v>-47187276</v>
      </c>
      <c r="Z13" s="32">
        <f>+IF(X13&lt;&gt;0,+(Y13/X13)*100,0)</f>
        <v>994.35291261706288</v>
      </c>
      <c r="AA13" s="33">
        <f>SUM(AA6:AA12)</f>
        <v>-9491047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-9491047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-9907587</v>
      </c>
      <c r="L26" s="31">
        <f t="shared" si="2"/>
        <v>-5737816</v>
      </c>
      <c r="M26" s="31">
        <f t="shared" si="2"/>
        <v>-10730904</v>
      </c>
      <c r="N26" s="31">
        <f t="shared" si="2"/>
        <v>-26376307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-51932802</v>
      </c>
      <c r="X26" s="31">
        <f t="shared" si="2"/>
        <v>-4745526</v>
      </c>
      <c r="Y26" s="31">
        <f t="shared" si="2"/>
        <v>-47187276</v>
      </c>
      <c r="Z26" s="32">
        <f>+IF(X26&lt;&gt;0,+(Y26/X26)*100,0)</f>
        <v>994.35291261706288</v>
      </c>
      <c r="AA26" s="33">
        <f>+AA13+AA25</f>
        <v>-9491047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36432022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>
        <v>-8844309</v>
      </c>
      <c r="L32" s="20">
        <v>-3235026</v>
      </c>
      <c r="M32" s="20">
        <v>-6431676</v>
      </c>
      <c r="N32" s="20">
        <v>-18511011</v>
      </c>
      <c r="O32" s="20"/>
      <c r="P32" s="20"/>
      <c r="Q32" s="20"/>
      <c r="R32" s="20"/>
      <c r="S32" s="20"/>
      <c r="T32" s="20"/>
      <c r="U32" s="20"/>
      <c r="V32" s="20"/>
      <c r="W32" s="20">
        <v>-41153898</v>
      </c>
      <c r="X32" s="20">
        <v>38216002</v>
      </c>
      <c r="Y32" s="20">
        <v>-79369900</v>
      </c>
      <c r="Z32" s="21">
        <v>-207.68760688258286</v>
      </c>
      <c r="AA32" s="22">
        <v>36432022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>
        <v>-164000</v>
      </c>
      <c r="L33" s="20">
        <v>-156125</v>
      </c>
      <c r="M33" s="20">
        <v>-235750</v>
      </c>
      <c r="N33" s="20">
        <v>-555875</v>
      </c>
      <c r="O33" s="20"/>
      <c r="P33" s="20"/>
      <c r="Q33" s="20"/>
      <c r="R33" s="20"/>
      <c r="S33" s="20"/>
      <c r="T33" s="20"/>
      <c r="U33" s="20"/>
      <c r="V33" s="20"/>
      <c r="W33" s="20">
        <v>-1019750</v>
      </c>
      <c r="X33" s="20"/>
      <c r="Y33" s="20">
        <v>-1019750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>
        <v>13488</v>
      </c>
      <c r="L35" s="20">
        <v>13749</v>
      </c>
      <c r="M35" s="20">
        <v>13488</v>
      </c>
      <c r="N35" s="20">
        <v>40725</v>
      </c>
      <c r="O35" s="20"/>
      <c r="P35" s="20"/>
      <c r="Q35" s="20"/>
      <c r="R35" s="20"/>
      <c r="S35" s="20"/>
      <c r="T35" s="20"/>
      <c r="U35" s="20"/>
      <c r="V35" s="20"/>
      <c r="W35" s="20">
        <v>81324</v>
      </c>
      <c r="X35" s="20"/>
      <c r="Y35" s="20">
        <v>81324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36432022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-8994821</v>
      </c>
      <c r="L37" s="31">
        <f t="shared" si="3"/>
        <v>-3377402</v>
      </c>
      <c r="M37" s="31">
        <f t="shared" si="3"/>
        <v>-6653938</v>
      </c>
      <c r="N37" s="31">
        <f t="shared" si="3"/>
        <v>-19026161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-42092324</v>
      </c>
      <c r="X37" s="31">
        <f t="shared" si="3"/>
        <v>38216002</v>
      </c>
      <c r="Y37" s="31">
        <f t="shared" si="3"/>
        <v>-80308326</v>
      </c>
      <c r="Z37" s="32">
        <f>+IF(X37&lt;&gt;0,+(Y37/X37)*100,0)</f>
        <v>-210.14319080263812</v>
      </c>
      <c r="AA37" s="33">
        <f>SUM(AA29:AA36)</f>
        <v>36432022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36432022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-8994821</v>
      </c>
      <c r="L44" s="31">
        <f t="shared" si="5"/>
        <v>-3377402</v>
      </c>
      <c r="M44" s="31">
        <f t="shared" si="5"/>
        <v>-6653938</v>
      </c>
      <c r="N44" s="31">
        <f t="shared" si="5"/>
        <v>-19026161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-42092324</v>
      </c>
      <c r="X44" s="31">
        <f t="shared" si="5"/>
        <v>38216002</v>
      </c>
      <c r="Y44" s="31">
        <f t="shared" si="5"/>
        <v>-80308326</v>
      </c>
      <c r="Z44" s="32">
        <f>+IF(X44&lt;&gt;0,+(Y44/X44)*100,0)</f>
        <v>-210.14319080263812</v>
      </c>
      <c r="AA44" s="33">
        <f>+AA37+AA43</f>
        <v>36432022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-45923069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-912766</v>
      </c>
      <c r="L45" s="44">
        <f t="shared" si="6"/>
        <v>-2360414</v>
      </c>
      <c r="M45" s="44">
        <f t="shared" si="6"/>
        <v>-4076966</v>
      </c>
      <c r="N45" s="44">
        <f t="shared" si="6"/>
        <v>-7350146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-9840478</v>
      </c>
      <c r="X45" s="44">
        <f t="shared" si="6"/>
        <v>-42961528</v>
      </c>
      <c r="Y45" s="44">
        <f t="shared" si="6"/>
        <v>33121050</v>
      </c>
      <c r="Z45" s="45">
        <f>+IF(X45&lt;&gt;0,+(Y45/X45)*100,0)</f>
        <v>-77.094674100045978</v>
      </c>
      <c r="AA45" s="46">
        <f>+AA26-AA44</f>
        <v>-45923069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-5923070</v>
      </c>
      <c r="G47" s="20">
        <v>-42029</v>
      </c>
      <c r="H47" s="20">
        <v>-41467</v>
      </c>
      <c r="I47" s="20">
        <v>-59379</v>
      </c>
      <c r="J47" s="20">
        <v>-142875</v>
      </c>
      <c r="K47" s="20">
        <v>-1048174</v>
      </c>
      <c r="L47" s="20">
        <v>-128194</v>
      </c>
      <c r="M47" s="20">
        <v>-1025706</v>
      </c>
      <c r="N47" s="20">
        <v>-2202074</v>
      </c>
      <c r="O47" s="20"/>
      <c r="P47" s="20"/>
      <c r="Q47" s="20"/>
      <c r="R47" s="20"/>
      <c r="S47" s="20"/>
      <c r="T47" s="20"/>
      <c r="U47" s="20"/>
      <c r="V47" s="20"/>
      <c r="W47" s="20">
        <v>-2344949</v>
      </c>
      <c r="X47" s="20">
        <v>-2961522</v>
      </c>
      <c r="Y47" s="20">
        <v>616573</v>
      </c>
      <c r="Z47" s="47">
        <v>-20.819463775720727</v>
      </c>
      <c r="AA47" s="22">
        <v>-5923070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-5923070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-1048174</v>
      </c>
      <c r="L50" s="52">
        <f t="shared" si="7"/>
        <v>-128194</v>
      </c>
      <c r="M50" s="52">
        <f t="shared" si="7"/>
        <v>-1025706</v>
      </c>
      <c r="N50" s="52">
        <f t="shared" si="7"/>
        <v>-2202074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-2344949</v>
      </c>
      <c r="X50" s="52">
        <f t="shared" si="7"/>
        <v>-2961522</v>
      </c>
      <c r="Y50" s="52">
        <f t="shared" si="7"/>
        <v>616573</v>
      </c>
      <c r="Z50" s="53">
        <f>+IF(X50&lt;&gt;0,+(Y50/X50)*100,0)</f>
        <v>-20.819463775720727</v>
      </c>
      <c r="AA50" s="54">
        <f>SUM(AA47:AA49)</f>
        <v>-5923070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-1076953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-538470</v>
      </c>
      <c r="Y6" s="20">
        <v>538470</v>
      </c>
      <c r="Z6" s="21">
        <v>-100</v>
      </c>
      <c r="AA6" s="22">
        <v>-1076953</v>
      </c>
    </row>
    <row r="7" spans="1:27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3074097</v>
      </c>
      <c r="G7" s="20">
        <v>-142365944</v>
      </c>
      <c r="H7" s="20">
        <v>1407878</v>
      </c>
      <c r="I7" s="20">
        <v>1158853</v>
      </c>
      <c r="J7" s="20">
        <v>-139799213</v>
      </c>
      <c r="K7" s="20">
        <v>1455979</v>
      </c>
      <c r="L7" s="20">
        <v>1355136</v>
      </c>
      <c r="M7" s="20">
        <v>1768977</v>
      </c>
      <c r="N7" s="20">
        <v>4580092</v>
      </c>
      <c r="O7" s="20"/>
      <c r="P7" s="20"/>
      <c r="Q7" s="20"/>
      <c r="R7" s="20"/>
      <c r="S7" s="20"/>
      <c r="T7" s="20"/>
      <c r="U7" s="20"/>
      <c r="V7" s="20"/>
      <c r="W7" s="20">
        <v>-135219121</v>
      </c>
      <c r="X7" s="20">
        <v>1537050</v>
      </c>
      <c r="Y7" s="20">
        <v>-136756171</v>
      </c>
      <c r="Z7" s="21">
        <v>-8897.3144009628832</v>
      </c>
      <c r="AA7" s="22">
        <v>3074097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-182502</v>
      </c>
      <c r="Y10" s="20">
        <v>182502</v>
      </c>
      <c r="Z10" s="21">
        <v>-100</v>
      </c>
      <c r="AA10" s="22">
        <v>-365000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150000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1782144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1455979</v>
      </c>
      <c r="L13" s="31">
        <f t="shared" si="0"/>
        <v>1355136</v>
      </c>
      <c r="M13" s="31">
        <f t="shared" si="0"/>
        <v>1768977</v>
      </c>
      <c r="N13" s="31">
        <f t="shared" si="0"/>
        <v>4580092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-135219121</v>
      </c>
      <c r="X13" s="31">
        <f t="shared" si="0"/>
        <v>891078</v>
      </c>
      <c r="Y13" s="31">
        <f t="shared" si="0"/>
        <v>-136110199</v>
      </c>
      <c r="Z13" s="32">
        <f>+IF(X13&lt;&gt;0,+(Y13/X13)*100,0)</f>
        <v>-15274.779424472383</v>
      </c>
      <c r="AA13" s="33">
        <f>SUM(AA6:AA12)</f>
        <v>1782144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322664</v>
      </c>
      <c r="X17" s="20">
        <v>499998</v>
      </c>
      <c r="Y17" s="24">
        <v>-177334</v>
      </c>
      <c r="Z17" s="25">
        <v>-35.466941867767474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322664</v>
      </c>
      <c r="X25" s="36">
        <f t="shared" si="1"/>
        <v>499998</v>
      </c>
      <c r="Y25" s="36">
        <f t="shared" si="1"/>
        <v>-177334</v>
      </c>
      <c r="Z25" s="37">
        <f>+IF(X25&lt;&gt;0,+(Y25/X25)*100,0)</f>
        <v>-35.466941867767474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2782144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1455979</v>
      </c>
      <c r="L26" s="31">
        <f t="shared" si="2"/>
        <v>1355136</v>
      </c>
      <c r="M26" s="31">
        <f t="shared" si="2"/>
        <v>1768977</v>
      </c>
      <c r="N26" s="31">
        <f t="shared" si="2"/>
        <v>4580092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-134896457</v>
      </c>
      <c r="X26" s="31">
        <f t="shared" si="2"/>
        <v>1391076</v>
      </c>
      <c r="Y26" s="31">
        <f t="shared" si="2"/>
        <v>-136287533</v>
      </c>
      <c r="Z26" s="32">
        <f>+IF(X26&lt;&gt;0,+(Y26/X26)*100,0)</f>
        <v>-9797.2744120378757</v>
      </c>
      <c r="AA26" s="33">
        <f>+AA13+AA25</f>
        <v>2782144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2260195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1130100</v>
      </c>
      <c r="Y35" s="20">
        <v>-1130100</v>
      </c>
      <c r="Z35" s="21">
        <v>-100</v>
      </c>
      <c r="AA35" s="22">
        <v>2260195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2260194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1130100</v>
      </c>
      <c r="Y37" s="31">
        <f t="shared" si="3"/>
        <v>-1130100</v>
      </c>
      <c r="Z37" s="32">
        <f>+IF(X37&lt;&gt;0,+(Y37/X37)*100,0)</f>
        <v>-100</v>
      </c>
      <c r="AA37" s="33">
        <f>SUM(AA29:AA36)</f>
        <v>2260194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2260194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1130100</v>
      </c>
      <c r="Y44" s="31">
        <f t="shared" si="5"/>
        <v>-1130100</v>
      </c>
      <c r="Z44" s="32">
        <f>+IF(X44&lt;&gt;0,+(Y44/X44)*100,0)</f>
        <v>-100</v>
      </c>
      <c r="AA44" s="33">
        <f>+AA37+AA43</f>
        <v>2260194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521950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1455979</v>
      </c>
      <c r="L45" s="44">
        <f t="shared" si="6"/>
        <v>1355136</v>
      </c>
      <c r="M45" s="44">
        <f t="shared" si="6"/>
        <v>1768977</v>
      </c>
      <c r="N45" s="44">
        <f t="shared" si="6"/>
        <v>4580092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-134896457</v>
      </c>
      <c r="X45" s="44">
        <f t="shared" si="6"/>
        <v>260976</v>
      </c>
      <c r="Y45" s="44">
        <f t="shared" si="6"/>
        <v>-135157433</v>
      </c>
      <c r="Z45" s="45">
        <f>+IF(X45&lt;&gt;0,+(Y45/X45)*100,0)</f>
        <v>-51789.21931518607</v>
      </c>
      <c r="AA45" s="46">
        <f>+AA26-AA44</f>
        <v>521950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1192086</v>
      </c>
      <c r="Y47" s="20">
        <v>-1192086</v>
      </c>
      <c r="Z47" s="47">
        <v>-100</v>
      </c>
      <c r="AA47" s="22">
        <v>2384171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1192086</v>
      </c>
      <c r="Y50" s="52">
        <f t="shared" si="7"/>
        <v>-1192086</v>
      </c>
      <c r="Z50" s="53">
        <f>+IF(X50&lt;&gt;0,+(Y50/X50)*100,0)</f>
        <v>-100</v>
      </c>
      <c r="AA50" s="54">
        <f>SUM(AA47:AA49)</f>
        <v>2384171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/>
      <c r="P6" s="20"/>
      <c r="Q6" s="20"/>
      <c r="R6" s="20"/>
      <c r="S6" s="20"/>
      <c r="T6" s="20"/>
      <c r="U6" s="20"/>
      <c r="V6" s="20"/>
      <c r="W6" s="20">
        <v>64769004</v>
      </c>
      <c r="X6" s="20">
        <v>32136690</v>
      </c>
      <c r="Y6" s="20">
        <v>32632314</v>
      </c>
      <c r="Z6" s="21">
        <v>101.54223723725127</v>
      </c>
      <c r="AA6" s="22">
        <v>64273266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/>
      <c r="P7" s="20"/>
      <c r="Q7" s="20"/>
      <c r="R7" s="20"/>
      <c r="S7" s="20"/>
      <c r="T7" s="20"/>
      <c r="U7" s="20"/>
      <c r="V7" s="20"/>
      <c r="W7" s="20">
        <v>96522434</v>
      </c>
      <c r="X7" s="20">
        <v>47937936</v>
      </c>
      <c r="Y7" s="20">
        <v>48584498</v>
      </c>
      <c r="Z7" s="21">
        <v>101.34874809795733</v>
      </c>
      <c r="AA7" s="22">
        <v>95875859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161291438</v>
      </c>
      <c r="X13" s="31">
        <f t="shared" si="0"/>
        <v>80074626</v>
      </c>
      <c r="Y13" s="31">
        <f t="shared" si="0"/>
        <v>81216812</v>
      </c>
      <c r="Z13" s="32">
        <f>+IF(X13&lt;&gt;0,+(Y13/X13)*100,0)</f>
        <v>101.42640191663213</v>
      </c>
      <c r="AA13" s="33">
        <f>SUM(AA6:AA12)</f>
        <v>160149125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/>
      <c r="P17" s="24"/>
      <c r="Q17" s="20"/>
      <c r="R17" s="24"/>
      <c r="S17" s="24"/>
      <c r="T17" s="20"/>
      <c r="U17" s="24"/>
      <c r="V17" s="24"/>
      <c r="W17" s="24">
        <v>-21084831</v>
      </c>
      <c r="X17" s="20">
        <v>-848920</v>
      </c>
      <c r="Y17" s="24">
        <v>-20235911</v>
      </c>
      <c r="Z17" s="25">
        <v>2383.7241436177733</v>
      </c>
      <c r="AA17" s="26">
        <v>-2531421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-21084831</v>
      </c>
      <c r="X25" s="36">
        <f t="shared" si="1"/>
        <v>-848920</v>
      </c>
      <c r="Y25" s="36">
        <f t="shared" si="1"/>
        <v>-20235911</v>
      </c>
      <c r="Z25" s="37">
        <f>+IF(X25&lt;&gt;0,+(Y25/X25)*100,0)</f>
        <v>2383.7241436177733</v>
      </c>
      <c r="AA25" s="38">
        <f>SUM(AA15:AA24)</f>
        <v>-2531421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140206607</v>
      </c>
      <c r="X26" s="31">
        <f t="shared" si="2"/>
        <v>79225706</v>
      </c>
      <c r="Y26" s="31">
        <f t="shared" si="2"/>
        <v>60980901</v>
      </c>
      <c r="Z26" s="32">
        <f>+IF(X26&lt;&gt;0,+(Y26/X26)*100,0)</f>
        <v>76.971104555382567</v>
      </c>
      <c r="AA26" s="33">
        <f>+AA13+AA25</f>
        <v>157617704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139740032</v>
      </c>
      <c r="X45" s="44">
        <f t="shared" si="6"/>
        <v>79225706</v>
      </c>
      <c r="Y45" s="44">
        <f t="shared" si="6"/>
        <v>60514326</v>
      </c>
      <c r="Z45" s="45">
        <f>+IF(X45&lt;&gt;0,+(Y45/X45)*100,0)</f>
        <v>76.382185852657472</v>
      </c>
      <c r="AA45" s="46">
        <f>+AA26-AA44</f>
        <v>157617704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35000676</v>
      </c>
      <c r="Y47" s="20">
        <v>-35000676</v>
      </c>
      <c r="Z47" s="47">
        <v>-100</v>
      </c>
      <c r="AA47" s="22">
        <v>70001216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35000676</v>
      </c>
      <c r="Y50" s="52">
        <f t="shared" si="7"/>
        <v>-35000676</v>
      </c>
      <c r="Z50" s="53">
        <f>+IF(X50&lt;&gt;0,+(Y50/X50)*100,0)</f>
        <v>-100</v>
      </c>
      <c r="AA50" s="54">
        <f>SUM(AA47:AA49)</f>
        <v>70001216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104921</v>
      </c>
      <c r="D6" s="18"/>
      <c r="E6" s="19">
        <v>-832225</v>
      </c>
      <c r="F6" s="20">
        <v>-832225</v>
      </c>
      <c r="G6" s="20">
        <v>-292981</v>
      </c>
      <c r="H6" s="20">
        <v>-54318</v>
      </c>
      <c r="I6" s="20">
        <v>166617</v>
      </c>
      <c r="J6" s="20">
        <v>-180682</v>
      </c>
      <c r="K6" s="20">
        <v>110921</v>
      </c>
      <c r="L6" s="20">
        <v>129156</v>
      </c>
      <c r="M6" s="20">
        <v>104991</v>
      </c>
      <c r="N6" s="20">
        <v>345068</v>
      </c>
      <c r="O6" s="20"/>
      <c r="P6" s="20"/>
      <c r="Q6" s="20"/>
      <c r="R6" s="20"/>
      <c r="S6" s="20"/>
      <c r="T6" s="20"/>
      <c r="U6" s="20"/>
      <c r="V6" s="20"/>
      <c r="W6" s="20">
        <v>164386</v>
      </c>
      <c r="X6" s="20">
        <v>-416106</v>
      </c>
      <c r="Y6" s="20">
        <v>580492</v>
      </c>
      <c r="Z6" s="21">
        <v>-139.50579900313863</v>
      </c>
      <c r="AA6" s="22">
        <v>-832225</v>
      </c>
    </row>
    <row r="7" spans="1:27" x14ac:dyDescent="0.25">
      <c r="A7" s="23" t="s">
        <v>35</v>
      </c>
      <c r="B7" s="17" t="s">
        <v>32</v>
      </c>
      <c r="C7" s="18">
        <v>1402500</v>
      </c>
      <c r="D7" s="18"/>
      <c r="E7" s="19">
        <v>190857</v>
      </c>
      <c r="F7" s="20">
        <v>190857</v>
      </c>
      <c r="G7" s="20">
        <v>-4329785</v>
      </c>
      <c r="H7" s="20">
        <v>200100</v>
      </c>
      <c r="I7" s="20">
        <v>4728134</v>
      </c>
      <c r="J7" s="20">
        <v>598449</v>
      </c>
      <c r="K7" s="20">
        <v>-646043</v>
      </c>
      <c r="L7" s="20">
        <v>202079</v>
      </c>
      <c r="M7" s="20">
        <v>201606</v>
      </c>
      <c r="N7" s="20">
        <v>-242358</v>
      </c>
      <c r="O7" s="20"/>
      <c r="P7" s="20"/>
      <c r="Q7" s="20"/>
      <c r="R7" s="20"/>
      <c r="S7" s="20"/>
      <c r="T7" s="20"/>
      <c r="U7" s="20"/>
      <c r="V7" s="20"/>
      <c r="W7" s="20">
        <v>356091</v>
      </c>
      <c r="X7" s="20">
        <v>95424</v>
      </c>
      <c r="Y7" s="20">
        <v>260667</v>
      </c>
      <c r="Z7" s="21">
        <v>273.16712776659961</v>
      </c>
      <c r="AA7" s="22">
        <v>190857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19350</v>
      </c>
      <c r="L10" s="20">
        <v>24300</v>
      </c>
      <c r="M10" s="20"/>
      <c r="N10" s="20">
        <v>43650</v>
      </c>
      <c r="O10" s="20"/>
      <c r="P10" s="20"/>
      <c r="Q10" s="20"/>
      <c r="R10" s="20"/>
      <c r="S10" s="20"/>
      <c r="T10" s="20"/>
      <c r="U10" s="20"/>
      <c r="V10" s="20"/>
      <c r="W10" s="20">
        <v>43650</v>
      </c>
      <c r="X10" s="20"/>
      <c r="Y10" s="20">
        <v>43650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92076</v>
      </c>
      <c r="Y11" s="24">
        <v>-92076</v>
      </c>
      <c r="Z11" s="25">
        <v>-100</v>
      </c>
      <c r="AA11" s="26">
        <v>184157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1507421</v>
      </c>
      <c r="D13" s="29">
        <f>SUM(D6:D12)</f>
        <v>0</v>
      </c>
      <c r="E13" s="30">
        <f t="shared" si="0"/>
        <v>-457211</v>
      </c>
      <c r="F13" s="31">
        <f t="shared" si="0"/>
        <v>-457211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-515772</v>
      </c>
      <c r="L13" s="31">
        <f t="shared" si="0"/>
        <v>355535</v>
      </c>
      <c r="M13" s="31">
        <f t="shared" si="0"/>
        <v>306597</v>
      </c>
      <c r="N13" s="31">
        <f t="shared" si="0"/>
        <v>146360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564127</v>
      </c>
      <c r="X13" s="31">
        <f t="shared" si="0"/>
        <v>-228606</v>
      </c>
      <c r="Y13" s="31">
        <f t="shared" si="0"/>
        <v>792733</v>
      </c>
      <c r="Z13" s="32">
        <f>+IF(X13&lt;&gt;0,+(Y13/X13)*100,0)</f>
        <v>-346.76823880388088</v>
      </c>
      <c r="AA13" s="33">
        <f>SUM(AA6:AA12)</f>
        <v>-457211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-16069456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>
        <v>-78585</v>
      </c>
      <c r="L17" s="24"/>
      <c r="M17" s="20">
        <v>-387</v>
      </c>
      <c r="N17" s="24">
        <v>-78972</v>
      </c>
      <c r="O17" s="24"/>
      <c r="P17" s="24"/>
      <c r="Q17" s="20"/>
      <c r="R17" s="24"/>
      <c r="S17" s="24"/>
      <c r="T17" s="20"/>
      <c r="U17" s="24"/>
      <c r="V17" s="24"/>
      <c r="W17" s="24">
        <v>-312192</v>
      </c>
      <c r="X17" s="20"/>
      <c r="Y17" s="24">
        <v>-312192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-16069456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-78585</v>
      </c>
      <c r="L25" s="36">
        <f t="shared" si="1"/>
        <v>0</v>
      </c>
      <c r="M25" s="36">
        <f t="shared" si="1"/>
        <v>-387</v>
      </c>
      <c r="N25" s="36">
        <f t="shared" si="1"/>
        <v>-78972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-312192</v>
      </c>
      <c r="X25" s="36">
        <f t="shared" si="1"/>
        <v>0</v>
      </c>
      <c r="Y25" s="36">
        <f t="shared" si="1"/>
        <v>-312192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-14562035</v>
      </c>
      <c r="D26" s="29">
        <f>+D13+D25</f>
        <v>0</v>
      </c>
      <c r="E26" s="30">
        <f t="shared" si="2"/>
        <v>-457211</v>
      </c>
      <c r="F26" s="31">
        <f t="shared" si="2"/>
        <v>-457211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-594357</v>
      </c>
      <c r="L26" s="31">
        <f t="shared" si="2"/>
        <v>355535</v>
      </c>
      <c r="M26" s="31">
        <f t="shared" si="2"/>
        <v>306210</v>
      </c>
      <c r="N26" s="31">
        <f t="shared" si="2"/>
        <v>67388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251935</v>
      </c>
      <c r="X26" s="31">
        <f t="shared" si="2"/>
        <v>-228606</v>
      </c>
      <c r="Y26" s="31">
        <f t="shared" si="2"/>
        <v>480541</v>
      </c>
      <c r="Z26" s="32">
        <f>+IF(X26&lt;&gt;0,+(Y26/X26)*100,0)</f>
        <v>-210.20489400978101</v>
      </c>
      <c r="AA26" s="33">
        <f>+AA13+AA25</f>
        <v>-457211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>
        <v>-18725</v>
      </c>
      <c r="G35" s="20">
        <v>-198985</v>
      </c>
      <c r="H35" s="20">
        <v>26100</v>
      </c>
      <c r="I35" s="20">
        <v>251404</v>
      </c>
      <c r="J35" s="20">
        <v>78519</v>
      </c>
      <c r="K35" s="20">
        <v>26328</v>
      </c>
      <c r="L35" s="20">
        <v>26358</v>
      </c>
      <c r="M35" s="20">
        <v>26296</v>
      </c>
      <c r="N35" s="20">
        <v>78982</v>
      </c>
      <c r="O35" s="20"/>
      <c r="P35" s="20"/>
      <c r="Q35" s="20"/>
      <c r="R35" s="20"/>
      <c r="S35" s="20"/>
      <c r="T35" s="20"/>
      <c r="U35" s="20"/>
      <c r="V35" s="20"/>
      <c r="W35" s="20">
        <v>157501</v>
      </c>
      <c r="X35" s="20">
        <v>-9360</v>
      </c>
      <c r="Y35" s="20">
        <v>166861</v>
      </c>
      <c r="Z35" s="21">
        <v>-1782.7029914529917</v>
      </c>
      <c r="AA35" s="22">
        <v>-18725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-18725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26328</v>
      </c>
      <c r="L37" s="31">
        <f t="shared" si="3"/>
        <v>26358</v>
      </c>
      <c r="M37" s="31">
        <f t="shared" si="3"/>
        <v>26296</v>
      </c>
      <c r="N37" s="31">
        <f t="shared" si="3"/>
        <v>78982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157501</v>
      </c>
      <c r="X37" s="31">
        <f t="shared" si="3"/>
        <v>-9360</v>
      </c>
      <c r="Y37" s="31">
        <f t="shared" si="3"/>
        <v>166861</v>
      </c>
      <c r="Z37" s="32">
        <f>+IF(X37&lt;&gt;0,+(Y37/X37)*100,0)</f>
        <v>-1782.7029914529917</v>
      </c>
      <c r="AA37" s="33">
        <f>SUM(AA29:AA36)</f>
        <v>-18725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-18725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26328</v>
      </c>
      <c r="L44" s="31">
        <f t="shared" si="5"/>
        <v>26358</v>
      </c>
      <c r="M44" s="31">
        <f t="shared" si="5"/>
        <v>26296</v>
      </c>
      <c r="N44" s="31">
        <f t="shared" si="5"/>
        <v>78982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157501</v>
      </c>
      <c r="X44" s="31">
        <f t="shared" si="5"/>
        <v>-9360</v>
      </c>
      <c r="Y44" s="31">
        <f t="shared" si="5"/>
        <v>166861</v>
      </c>
      <c r="Z44" s="32">
        <f>+IF(X44&lt;&gt;0,+(Y44/X44)*100,0)</f>
        <v>-1782.7029914529917</v>
      </c>
      <c r="AA44" s="33">
        <f>+AA37+AA43</f>
        <v>-18725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-14787058</v>
      </c>
      <c r="D45" s="42">
        <f t="shared" si="6"/>
        <v>0</v>
      </c>
      <c r="E45" s="43">
        <f t="shared" si="6"/>
        <v>-438486</v>
      </c>
      <c r="F45" s="44">
        <f t="shared" si="6"/>
        <v>-438486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-620685</v>
      </c>
      <c r="L45" s="44">
        <f t="shared" si="6"/>
        <v>329177</v>
      </c>
      <c r="M45" s="44">
        <f t="shared" si="6"/>
        <v>279914</v>
      </c>
      <c r="N45" s="44">
        <f t="shared" si="6"/>
        <v>-11594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94434</v>
      </c>
      <c r="X45" s="44">
        <f t="shared" si="6"/>
        <v>-219246</v>
      </c>
      <c r="Y45" s="44">
        <f t="shared" si="6"/>
        <v>313680</v>
      </c>
      <c r="Z45" s="45">
        <f>+IF(X45&lt;&gt;0,+(Y45/X45)*100,0)</f>
        <v>-143.07216551271176</v>
      </c>
      <c r="AA45" s="46">
        <f>+AA26-AA44</f>
        <v>-438486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-44737593</v>
      </c>
      <c r="G6" s="20">
        <v>-38709611</v>
      </c>
      <c r="H6" s="20">
        <v>-1994019</v>
      </c>
      <c r="I6" s="20">
        <v>-1632452</v>
      </c>
      <c r="J6" s="20">
        <v>-42336082</v>
      </c>
      <c r="K6" s="20">
        <v>1643679</v>
      </c>
      <c r="L6" s="20">
        <v>-1578845</v>
      </c>
      <c r="M6" s="20">
        <v>-5162973</v>
      </c>
      <c r="N6" s="20">
        <v>-5098139</v>
      </c>
      <c r="O6" s="20"/>
      <c r="P6" s="20"/>
      <c r="Q6" s="20"/>
      <c r="R6" s="20"/>
      <c r="S6" s="20"/>
      <c r="T6" s="20"/>
      <c r="U6" s="20"/>
      <c r="V6" s="20"/>
      <c r="W6" s="20">
        <v>-47434221</v>
      </c>
      <c r="X6" s="20">
        <v>-40619547</v>
      </c>
      <c r="Y6" s="20">
        <v>-6814674</v>
      </c>
      <c r="Z6" s="21">
        <v>16.776834069567542</v>
      </c>
      <c r="AA6" s="22">
        <v>-44737593</v>
      </c>
    </row>
    <row r="7" spans="1:27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3399110</v>
      </c>
      <c r="G7" s="20">
        <v>10500083</v>
      </c>
      <c r="H7" s="20">
        <v>111000</v>
      </c>
      <c r="I7" s="20">
        <v>136127</v>
      </c>
      <c r="J7" s="20">
        <v>10747210</v>
      </c>
      <c r="K7" s="20">
        <v>73523</v>
      </c>
      <c r="L7" s="20">
        <v>100816</v>
      </c>
      <c r="M7" s="20">
        <v>119892</v>
      </c>
      <c r="N7" s="20">
        <v>294231</v>
      </c>
      <c r="O7" s="20"/>
      <c r="P7" s="20"/>
      <c r="Q7" s="20"/>
      <c r="R7" s="20"/>
      <c r="S7" s="20"/>
      <c r="T7" s="20"/>
      <c r="U7" s="20"/>
      <c r="V7" s="20"/>
      <c r="W7" s="20">
        <v>11041441</v>
      </c>
      <c r="X7" s="20">
        <v>4625702</v>
      </c>
      <c r="Y7" s="20">
        <v>6415739</v>
      </c>
      <c r="Z7" s="21">
        <v>138.69762903014504</v>
      </c>
      <c r="AA7" s="22">
        <v>3399110</v>
      </c>
    </row>
    <row r="8" spans="1:27" x14ac:dyDescent="0.25">
      <c r="A8" s="23" t="s">
        <v>36</v>
      </c>
      <c r="B8" s="17" t="s">
        <v>32</v>
      </c>
      <c r="C8" s="18">
        <v>165126</v>
      </c>
      <c r="D8" s="18"/>
      <c r="E8" s="19">
        <v>-711618</v>
      </c>
      <c r="F8" s="20">
        <v>-711618</v>
      </c>
      <c r="G8" s="20">
        <v>-150775</v>
      </c>
      <c r="H8" s="20">
        <v>315829</v>
      </c>
      <c r="I8" s="20"/>
      <c r="J8" s="20">
        <v>165054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165053</v>
      </c>
      <c r="X8" s="20">
        <v>-411618</v>
      </c>
      <c r="Y8" s="20">
        <v>576671</v>
      </c>
      <c r="Z8" s="21">
        <v>-140.09858655355208</v>
      </c>
      <c r="AA8" s="22">
        <v>-711618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6425211</v>
      </c>
      <c r="D11" s="18"/>
      <c r="E11" s="19">
        <v>5541953</v>
      </c>
      <c r="F11" s="20">
        <v>5541953</v>
      </c>
      <c r="G11" s="24">
        <v>6425209</v>
      </c>
      <c r="H11" s="24">
        <v>105382</v>
      </c>
      <c r="I11" s="24">
        <v>76471</v>
      </c>
      <c r="J11" s="20">
        <v>6607062</v>
      </c>
      <c r="K11" s="24">
        <v>426325</v>
      </c>
      <c r="L11" s="24">
        <v>242576</v>
      </c>
      <c r="M11" s="20">
        <v>328534</v>
      </c>
      <c r="N11" s="24">
        <v>997435</v>
      </c>
      <c r="O11" s="24"/>
      <c r="P11" s="24"/>
      <c r="Q11" s="20"/>
      <c r="R11" s="24"/>
      <c r="S11" s="24"/>
      <c r="T11" s="20"/>
      <c r="U11" s="24"/>
      <c r="V11" s="24"/>
      <c r="W11" s="24">
        <v>7604497</v>
      </c>
      <c r="X11" s="20">
        <v>5541953</v>
      </c>
      <c r="Y11" s="24">
        <v>2062544</v>
      </c>
      <c r="Z11" s="25">
        <v>37.21691613046881</v>
      </c>
      <c r="AA11" s="26">
        <v>5541953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-23725673</v>
      </c>
      <c r="D13" s="29">
        <f>SUM(D6:D12)</f>
        <v>0</v>
      </c>
      <c r="E13" s="30">
        <f t="shared" si="0"/>
        <v>-36508148</v>
      </c>
      <c r="F13" s="31">
        <f t="shared" si="0"/>
        <v>-36508148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2143527</v>
      </c>
      <c r="L13" s="31">
        <f t="shared" si="0"/>
        <v>-1235454</v>
      </c>
      <c r="M13" s="31">
        <f t="shared" si="0"/>
        <v>-4714547</v>
      </c>
      <c r="N13" s="31">
        <f t="shared" si="0"/>
        <v>-3806474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-28623230</v>
      </c>
      <c r="X13" s="31">
        <f t="shared" si="0"/>
        <v>-30863510</v>
      </c>
      <c r="Y13" s="31">
        <f t="shared" si="0"/>
        <v>2240280</v>
      </c>
      <c r="Z13" s="32">
        <f>+IF(X13&lt;&gt;0,+(Y13/X13)*100,0)</f>
        <v>-7.2586688941082844</v>
      </c>
      <c r="AA13" s="33">
        <f>SUM(AA6:AA12)</f>
        <v>-36508148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240282319</v>
      </c>
      <c r="G17" s="24">
        <v>236438076</v>
      </c>
      <c r="H17" s="24">
        <v>885828</v>
      </c>
      <c r="I17" s="24">
        <v>-318</v>
      </c>
      <c r="J17" s="20">
        <v>237323586</v>
      </c>
      <c r="K17" s="24">
        <v>26514</v>
      </c>
      <c r="L17" s="24">
        <v>38839</v>
      </c>
      <c r="M17" s="20">
        <v>-329</v>
      </c>
      <c r="N17" s="24">
        <v>65024</v>
      </c>
      <c r="O17" s="24"/>
      <c r="P17" s="24"/>
      <c r="Q17" s="20"/>
      <c r="R17" s="24"/>
      <c r="S17" s="24"/>
      <c r="T17" s="20"/>
      <c r="U17" s="24"/>
      <c r="V17" s="24"/>
      <c r="W17" s="24">
        <v>237388610</v>
      </c>
      <c r="X17" s="20">
        <v>238577311</v>
      </c>
      <c r="Y17" s="24">
        <v>-1188701</v>
      </c>
      <c r="Z17" s="25">
        <v>-0.49824561900607561</v>
      </c>
      <c r="AA17" s="26">
        <v>240282319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240282319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26514</v>
      </c>
      <c r="L25" s="36">
        <f t="shared" si="1"/>
        <v>38839</v>
      </c>
      <c r="M25" s="36">
        <f t="shared" si="1"/>
        <v>-329</v>
      </c>
      <c r="N25" s="36">
        <f t="shared" si="1"/>
        <v>65024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237388610</v>
      </c>
      <c r="X25" s="36">
        <f t="shared" si="1"/>
        <v>238577311</v>
      </c>
      <c r="Y25" s="36">
        <f t="shared" si="1"/>
        <v>-1188701</v>
      </c>
      <c r="Z25" s="37">
        <f>+IF(X25&lt;&gt;0,+(Y25/X25)*100,0)</f>
        <v>-0.49824561900607561</v>
      </c>
      <c r="AA25" s="38">
        <f>SUM(AA15:AA24)</f>
        <v>240282319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214977606</v>
      </c>
      <c r="D26" s="29">
        <f>+D13+D25</f>
        <v>0</v>
      </c>
      <c r="E26" s="30">
        <f t="shared" si="2"/>
        <v>203774171</v>
      </c>
      <c r="F26" s="31">
        <f t="shared" si="2"/>
        <v>203774171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2170041</v>
      </c>
      <c r="L26" s="31">
        <f t="shared" si="2"/>
        <v>-1196615</v>
      </c>
      <c r="M26" s="31">
        <f t="shared" si="2"/>
        <v>-4714876</v>
      </c>
      <c r="N26" s="31">
        <f t="shared" si="2"/>
        <v>-3741450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208765380</v>
      </c>
      <c r="X26" s="31">
        <f t="shared" si="2"/>
        <v>207713801</v>
      </c>
      <c r="Y26" s="31">
        <f t="shared" si="2"/>
        <v>1051579</v>
      </c>
      <c r="Z26" s="32">
        <f>+IF(X26&lt;&gt;0,+(Y26/X26)*100,0)</f>
        <v>0.50626342348816777</v>
      </c>
      <c r="AA26" s="33">
        <f>+AA13+AA25</f>
        <v>203774171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4697090</v>
      </c>
      <c r="G32" s="20">
        <v>391973</v>
      </c>
      <c r="H32" s="20">
        <v>49024</v>
      </c>
      <c r="I32" s="20">
        <v>66000</v>
      </c>
      <c r="J32" s="20">
        <v>506997</v>
      </c>
      <c r="K32" s="20">
        <v>116006</v>
      </c>
      <c r="L32" s="20">
        <v>-717971</v>
      </c>
      <c r="M32" s="20">
        <v>88456</v>
      </c>
      <c r="N32" s="20">
        <v>-513509</v>
      </c>
      <c r="O32" s="20"/>
      <c r="P32" s="20"/>
      <c r="Q32" s="20"/>
      <c r="R32" s="20"/>
      <c r="S32" s="20"/>
      <c r="T32" s="20"/>
      <c r="U32" s="20"/>
      <c r="V32" s="20"/>
      <c r="W32" s="20">
        <v>-6512</v>
      </c>
      <c r="X32" s="20">
        <v>2586638</v>
      </c>
      <c r="Y32" s="20">
        <v>-2593150</v>
      </c>
      <c r="Z32" s="21">
        <v>-100.25175536739195</v>
      </c>
      <c r="AA32" s="22">
        <v>4697090</v>
      </c>
    </row>
    <row r="33" spans="1:27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900300</v>
      </c>
      <c r="G33" s="20">
        <v>686173</v>
      </c>
      <c r="H33" s="20"/>
      <c r="I33" s="20">
        <v>-1679325</v>
      </c>
      <c r="J33" s="20">
        <v>-993152</v>
      </c>
      <c r="K33" s="20">
        <v>2457000</v>
      </c>
      <c r="L33" s="20">
        <v>-520274</v>
      </c>
      <c r="M33" s="20">
        <v>-461787</v>
      </c>
      <c r="N33" s="20">
        <v>1474939</v>
      </c>
      <c r="O33" s="20"/>
      <c r="P33" s="20"/>
      <c r="Q33" s="20"/>
      <c r="R33" s="20"/>
      <c r="S33" s="20"/>
      <c r="T33" s="20"/>
      <c r="U33" s="20"/>
      <c r="V33" s="20"/>
      <c r="W33" s="20">
        <v>481787</v>
      </c>
      <c r="X33" s="20">
        <v>1068798</v>
      </c>
      <c r="Y33" s="20">
        <v>-587011</v>
      </c>
      <c r="Z33" s="21">
        <v>-54.922539151457997</v>
      </c>
      <c r="AA33" s="22">
        <v>900300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580410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233585</v>
      </c>
      <c r="G35" s="20">
        <v>447774</v>
      </c>
      <c r="H35" s="20">
        <v>23157</v>
      </c>
      <c r="I35" s="20">
        <v>20471</v>
      </c>
      <c r="J35" s="20">
        <v>491402</v>
      </c>
      <c r="K35" s="20">
        <v>22578</v>
      </c>
      <c r="L35" s="20">
        <v>22154</v>
      </c>
      <c r="M35" s="20">
        <v>21621</v>
      </c>
      <c r="N35" s="20">
        <v>66353</v>
      </c>
      <c r="O35" s="20"/>
      <c r="P35" s="20"/>
      <c r="Q35" s="20"/>
      <c r="R35" s="20"/>
      <c r="S35" s="20"/>
      <c r="T35" s="20"/>
      <c r="U35" s="20"/>
      <c r="V35" s="20"/>
      <c r="W35" s="20">
        <v>557755</v>
      </c>
      <c r="X35" s="20">
        <v>233585</v>
      </c>
      <c r="Y35" s="20">
        <v>324170</v>
      </c>
      <c r="Z35" s="21">
        <v>138.7803155168354</v>
      </c>
      <c r="AA35" s="22">
        <v>233585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6411385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2595584</v>
      </c>
      <c r="L37" s="31">
        <f t="shared" si="3"/>
        <v>-1216091</v>
      </c>
      <c r="M37" s="31">
        <f t="shared" si="3"/>
        <v>-351710</v>
      </c>
      <c r="N37" s="31">
        <f t="shared" si="3"/>
        <v>1027783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1613440</v>
      </c>
      <c r="X37" s="31">
        <f t="shared" si="3"/>
        <v>4469431</v>
      </c>
      <c r="Y37" s="31">
        <f t="shared" si="3"/>
        <v>-2855991</v>
      </c>
      <c r="Z37" s="32">
        <f>+IF(X37&lt;&gt;0,+(Y37/X37)*100,0)</f>
        <v>-63.900550204265372</v>
      </c>
      <c r="AA37" s="33">
        <f>SUM(AA29:AA36)</f>
        <v>6411385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3643032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2595584</v>
      </c>
      <c r="L44" s="31">
        <f t="shared" si="5"/>
        <v>-1216091</v>
      </c>
      <c r="M44" s="31">
        <f t="shared" si="5"/>
        <v>-351710</v>
      </c>
      <c r="N44" s="31">
        <f t="shared" si="5"/>
        <v>1027783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-1154913</v>
      </c>
      <c r="X44" s="31">
        <f t="shared" si="5"/>
        <v>1701078</v>
      </c>
      <c r="Y44" s="31">
        <f t="shared" si="5"/>
        <v>-2855991</v>
      </c>
      <c r="Z44" s="32">
        <f>+IF(X44&lt;&gt;0,+(Y44/X44)*100,0)</f>
        <v>-167.89300666988817</v>
      </c>
      <c r="AA44" s="33">
        <f>+AA37+AA43</f>
        <v>3643032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214867384</v>
      </c>
      <c r="D45" s="42">
        <f t="shared" si="6"/>
        <v>0</v>
      </c>
      <c r="E45" s="43">
        <f t="shared" si="6"/>
        <v>200131139</v>
      </c>
      <c r="F45" s="44">
        <f t="shared" si="6"/>
        <v>200131139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-425543</v>
      </c>
      <c r="L45" s="44">
        <f t="shared" si="6"/>
        <v>19476</v>
      </c>
      <c r="M45" s="44">
        <f t="shared" si="6"/>
        <v>-4363166</v>
      </c>
      <c r="N45" s="44">
        <f t="shared" si="6"/>
        <v>-4769233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209920293</v>
      </c>
      <c r="X45" s="44">
        <f t="shared" si="6"/>
        <v>206012723</v>
      </c>
      <c r="Y45" s="44">
        <f t="shared" si="6"/>
        <v>3907570</v>
      </c>
      <c r="Z45" s="45">
        <f>+IF(X45&lt;&gt;0,+(Y45/X45)*100,0)</f>
        <v>1.8967614927355725</v>
      </c>
      <c r="AA45" s="46">
        <f>+AA26-AA44</f>
        <v>200131139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-40607841</v>
      </c>
      <c r="D47" s="18"/>
      <c r="E47" s="19">
        <v>-11643398</v>
      </c>
      <c r="F47" s="20">
        <v>-11643398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>
        <v>-790883</v>
      </c>
      <c r="L47" s="20">
        <v>375278</v>
      </c>
      <c r="M47" s="20">
        <v>-8141933</v>
      </c>
      <c r="N47" s="20">
        <v>-8557538</v>
      </c>
      <c r="O47" s="20"/>
      <c r="P47" s="20"/>
      <c r="Q47" s="20"/>
      <c r="R47" s="20"/>
      <c r="S47" s="20"/>
      <c r="T47" s="20"/>
      <c r="U47" s="20"/>
      <c r="V47" s="20"/>
      <c r="W47" s="20">
        <v>-47739473</v>
      </c>
      <c r="X47" s="20">
        <v>-5761814</v>
      </c>
      <c r="Y47" s="20">
        <v>-41977659</v>
      </c>
      <c r="Z47" s="47">
        <v>728.54935962875572</v>
      </c>
      <c r="AA47" s="22">
        <v>-11643398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-40607841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-11643398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-790883</v>
      </c>
      <c r="L50" s="52">
        <f t="shared" si="7"/>
        <v>375278</v>
      </c>
      <c r="M50" s="52">
        <f t="shared" si="7"/>
        <v>-8141933</v>
      </c>
      <c r="N50" s="52">
        <f t="shared" si="7"/>
        <v>-8557538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-47739473</v>
      </c>
      <c r="X50" s="52">
        <f t="shared" si="7"/>
        <v>-5761814</v>
      </c>
      <c r="Y50" s="52">
        <f t="shared" si="7"/>
        <v>-41977659</v>
      </c>
      <c r="Z50" s="53">
        <f>+IF(X50&lt;&gt;0,+(Y50/X50)*100,0)</f>
        <v>728.54935962875572</v>
      </c>
      <c r="AA50" s="54">
        <f>SUM(AA47:AA49)</f>
        <v>-11643398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>
        <v>-297261</v>
      </c>
      <c r="L7" s="20">
        <v>-141294</v>
      </c>
      <c r="M7" s="20">
        <v>-230685</v>
      </c>
      <c r="N7" s="20">
        <v>-669240</v>
      </c>
      <c r="O7" s="20"/>
      <c r="P7" s="20"/>
      <c r="Q7" s="20"/>
      <c r="R7" s="20"/>
      <c r="S7" s="20"/>
      <c r="T7" s="20"/>
      <c r="U7" s="20"/>
      <c r="V7" s="20"/>
      <c r="W7" s="20">
        <v>-41157619</v>
      </c>
      <c r="X7" s="20"/>
      <c r="Y7" s="20">
        <v>-41157619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-297261</v>
      </c>
      <c r="L13" s="31">
        <f t="shared" si="0"/>
        <v>-141294</v>
      </c>
      <c r="M13" s="31">
        <f t="shared" si="0"/>
        <v>-230685</v>
      </c>
      <c r="N13" s="31">
        <f t="shared" si="0"/>
        <v>-669240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-41157619</v>
      </c>
      <c r="X13" s="31">
        <f t="shared" si="0"/>
        <v>0</v>
      </c>
      <c r="Y13" s="31">
        <f t="shared" si="0"/>
        <v>-41157619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-297261</v>
      </c>
      <c r="L26" s="31">
        <f t="shared" si="2"/>
        <v>-141294</v>
      </c>
      <c r="M26" s="31">
        <f t="shared" si="2"/>
        <v>-230685</v>
      </c>
      <c r="N26" s="31">
        <f t="shared" si="2"/>
        <v>-669240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-41157619</v>
      </c>
      <c r="X26" s="31">
        <f t="shared" si="2"/>
        <v>0</v>
      </c>
      <c r="Y26" s="31">
        <f t="shared" si="2"/>
        <v>-41157619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-297261</v>
      </c>
      <c r="L45" s="44">
        <f t="shared" si="6"/>
        <v>-141294</v>
      </c>
      <c r="M45" s="44">
        <f t="shared" si="6"/>
        <v>-230685</v>
      </c>
      <c r="N45" s="44">
        <f t="shared" si="6"/>
        <v>-669240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-41157619</v>
      </c>
      <c r="X45" s="44">
        <f t="shared" si="6"/>
        <v>0</v>
      </c>
      <c r="Y45" s="44">
        <f t="shared" si="6"/>
        <v>-41157619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6211394</v>
      </c>
      <c r="G6" s="20"/>
      <c r="H6" s="20"/>
      <c r="I6" s="20"/>
      <c r="J6" s="20"/>
      <c r="K6" s="20">
        <v>-689167</v>
      </c>
      <c r="L6" s="20">
        <v>-4173345</v>
      </c>
      <c r="M6" s="20"/>
      <c r="N6" s="20">
        <v>-4862512</v>
      </c>
      <c r="O6" s="20"/>
      <c r="P6" s="20"/>
      <c r="Q6" s="20"/>
      <c r="R6" s="20"/>
      <c r="S6" s="20"/>
      <c r="T6" s="20"/>
      <c r="U6" s="20"/>
      <c r="V6" s="20"/>
      <c r="W6" s="20">
        <v>-4862512</v>
      </c>
      <c r="X6" s="20">
        <v>3105702</v>
      </c>
      <c r="Y6" s="20">
        <v>-7968214</v>
      </c>
      <c r="Z6" s="21">
        <v>-256.56724309029005</v>
      </c>
      <c r="AA6" s="22">
        <v>6211394</v>
      </c>
    </row>
    <row r="7" spans="1:27" x14ac:dyDescent="0.25">
      <c r="A7" s="23" t="s">
        <v>35</v>
      </c>
      <c r="B7" s="17" t="s">
        <v>32</v>
      </c>
      <c r="C7" s="18">
        <v>2079938</v>
      </c>
      <c r="D7" s="18"/>
      <c r="E7" s="19">
        <v>4042010</v>
      </c>
      <c r="F7" s="20">
        <v>4042010</v>
      </c>
      <c r="G7" s="20">
        <v>964172</v>
      </c>
      <c r="H7" s="20">
        <v>964332</v>
      </c>
      <c r="I7" s="20">
        <v>966386</v>
      </c>
      <c r="J7" s="20">
        <v>2894890</v>
      </c>
      <c r="K7" s="20">
        <v>127803909</v>
      </c>
      <c r="L7" s="20">
        <v>967053</v>
      </c>
      <c r="M7" s="20">
        <v>966548</v>
      </c>
      <c r="N7" s="20">
        <v>129737510</v>
      </c>
      <c r="O7" s="20"/>
      <c r="P7" s="20"/>
      <c r="Q7" s="20"/>
      <c r="R7" s="20"/>
      <c r="S7" s="20"/>
      <c r="T7" s="20"/>
      <c r="U7" s="20"/>
      <c r="V7" s="20"/>
      <c r="W7" s="20">
        <v>132632400</v>
      </c>
      <c r="X7" s="20">
        <v>2021004</v>
      </c>
      <c r="Y7" s="20">
        <v>130611396</v>
      </c>
      <c r="Z7" s="21">
        <v>6462.6985399336181</v>
      </c>
      <c r="AA7" s="22">
        <v>4042010</v>
      </c>
    </row>
    <row r="8" spans="1:27" x14ac:dyDescent="0.25">
      <c r="A8" s="23" t="s">
        <v>36</v>
      </c>
      <c r="B8" s="17" t="s">
        <v>32</v>
      </c>
      <c r="C8" s="18">
        <v>-148547194</v>
      </c>
      <c r="D8" s="18"/>
      <c r="E8" s="19"/>
      <c r="F8" s="20"/>
      <c r="G8" s="20"/>
      <c r="H8" s="20"/>
      <c r="I8" s="20"/>
      <c r="J8" s="20"/>
      <c r="K8" s="20">
        <v>139744142</v>
      </c>
      <c r="L8" s="20"/>
      <c r="M8" s="20"/>
      <c r="N8" s="20">
        <v>139744142</v>
      </c>
      <c r="O8" s="20"/>
      <c r="P8" s="20"/>
      <c r="Q8" s="20"/>
      <c r="R8" s="20"/>
      <c r="S8" s="20"/>
      <c r="T8" s="20"/>
      <c r="U8" s="20"/>
      <c r="V8" s="20"/>
      <c r="W8" s="20">
        <v>139744142</v>
      </c>
      <c r="X8" s="20"/>
      <c r="Y8" s="20">
        <v>139744142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375196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187596</v>
      </c>
      <c r="Y11" s="24">
        <v>-187596</v>
      </c>
      <c r="Z11" s="25">
        <v>-100</v>
      </c>
      <c r="AA11" s="26">
        <v>375196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-145778089</v>
      </c>
      <c r="D13" s="29">
        <f>SUM(D6:D12)</f>
        <v>0</v>
      </c>
      <c r="E13" s="30">
        <f t="shared" si="0"/>
        <v>10628600</v>
      </c>
      <c r="F13" s="31">
        <f t="shared" si="0"/>
        <v>10628600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266858884</v>
      </c>
      <c r="L13" s="31">
        <f t="shared" si="0"/>
        <v>-3206292</v>
      </c>
      <c r="M13" s="31">
        <f t="shared" si="0"/>
        <v>966548</v>
      </c>
      <c r="N13" s="31">
        <f t="shared" si="0"/>
        <v>264619140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267514030</v>
      </c>
      <c r="X13" s="31">
        <f t="shared" si="0"/>
        <v>5314302</v>
      </c>
      <c r="Y13" s="31">
        <f t="shared" si="0"/>
        <v>262199728</v>
      </c>
      <c r="Z13" s="32">
        <f>+IF(X13&lt;&gt;0,+(Y13/X13)*100,0)</f>
        <v>4933.8507295972267</v>
      </c>
      <c r="AA13" s="33">
        <f>SUM(AA6:AA12)</f>
        <v>10628600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1739130</v>
      </c>
      <c r="G17" s="24">
        <v>497</v>
      </c>
      <c r="H17" s="24"/>
      <c r="I17" s="24"/>
      <c r="J17" s="20">
        <v>497</v>
      </c>
      <c r="K17" s="24">
        <v>3765687</v>
      </c>
      <c r="L17" s="24">
        <v>-1276411</v>
      </c>
      <c r="M17" s="20"/>
      <c r="N17" s="24">
        <v>2489276</v>
      </c>
      <c r="O17" s="24"/>
      <c r="P17" s="24"/>
      <c r="Q17" s="20"/>
      <c r="R17" s="24"/>
      <c r="S17" s="24"/>
      <c r="T17" s="20"/>
      <c r="U17" s="24"/>
      <c r="V17" s="24"/>
      <c r="W17" s="24">
        <v>2489773</v>
      </c>
      <c r="X17" s="20">
        <v>869568</v>
      </c>
      <c r="Y17" s="24">
        <v>1620205</v>
      </c>
      <c r="Z17" s="25">
        <v>186.32297876646794</v>
      </c>
      <c r="AA17" s="26">
        <v>1739130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1739130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3765687</v>
      </c>
      <c r="L25" s="36">
        <f t="shared" si="1"/>
        <v>-1276411</v>
      </c>
      <c r="M25" s="36">
        <f t="shared" si="1"/>
        <v>0</v>
      </c>
      <c r="N25" s="36">
        <f t="shared" si="1"/>
        <v>2489276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2489773</v>
      </c>
      <c r="X25" s="36">
        <f t="shared" si="1"/>
        <v>869568</v>
      </c>
      <c r="Y25" s="36">
        <f t="shared" si="1"/>
        <v>1620205</v>
      </c>
      <c r="Z25" s="37">
        <f>+IF(X25&lt;&gt;0,+(Y25/X25)*100,0)</f>
        <v>186.32297876646794</v>
      </c>
      <c r="AA25" s="38">
        <f>SUM(AA15:AA24)</f>
        <v>1739130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-147054500</v>
      </c>
      <c r="D26" s="29">
        <f>+D13+D25</f>
        <v>0</v>
      </c>
      <c r="E26" s="30">
        <f t="shared" si="2"/>
        <v>12367730</v>
      </c>
      <c r="F26" s="31">
        <f t="shared" si="2"/>
        <v>12367730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270624571</v>
      </c>
      <c r="L26" s="31">
        <f t="shared" si="2"/>
        <v>-4482703</v>
      </c>
      <c r="M26" s="31">
        <f t="shared" si="2"/>
        <v>966548</v>
      </c>
      <c r="N26" s="31">
        <f t="shared" si="2"/>
        <v>267108416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270003803</v>
      </c>
      <c r="X26" s="31">
        <f t="shared" si="2"/>
        <v>6183870</v>
      </c>
      <c r="Y26" s="31">
        <f t="shared" si="2"/>
        <v>263819933</v>
      </c>
      <c r="Z26" s="32">
        <f>+IF(X26&lt;&gt;0,+(Y26/X26)*100,0)</f>
        <v>4266.2593650901454</v>
      </c>
      <c r="AA26" s="33">
        <f>+AA13+AA25</f>
        <v>12367730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2031825</v>
      </c>
      <c r="G32" s="20"/>
      <c r="H32" s="20"/>
      <c r="I32" s="20"/>
      <c r="J32" s="20"/>
      <c r="K32" s="20"/>
      <c r="L32" s="20">
        <v>189640851</v>
      </c>
      <c r="M32" s="20"/>
      <c r="N32" s="20">
        <v>189640851</v>
      </c>
      <c r="O32" s="20"/>
      <c r="P32" s="20"/>
      <c r="Q32" s="20"/>
      <c r="R32" s="20"/>
      <c r="S32" s="20"/>
      <c r="T32" s="20"/>
      <c r="U32" s="20"/>
      <c r="V32" s="20"/>
      <c r="W32" s="20">
        <v>189640851</v>
      </c>
      <c r="X32" s="20">
        <v>1015914</v>
      </c>
      <c r="Y32" s="20">
        <v>188624937</v>
      </c>
      <c r="Z32" s="21">
        <v>18567.018172798093</v>
      </c>
      <c r="AA32" s="22">
        <v>2031825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1793914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896958</v>
      </c>
      <c r="Y35" s="20">
        <v>-896958</v>
      </c>
      <c r="Z35" s="21">
        <v>-100</v>
      </c>
      <c r="AA35" s="22">
        <v>1793914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3825739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189640851</v>
      </c>
      <c r="M37" s="31">
        <f t="shared" si="3"/>
        <v>0</v>
      </c>
      <c r="N37" s="31">
        <f t="shared" si="3"/>
        <v>189640851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189640851</v>
      </c>
      <c r="X37" s="31">
        <f t="shared" si="3"/>
        <v>1912872</v>
      </c>
      <c r="Y37" s="31">
        <f t="shared" si="3"/>
        <v>187727979</v>
      </c>
      <c r="Z37" s="32">
        <f>+IF(X37&lt;&gt;0,+(Y37/X37)*100,0)</f>
        <v>9813.9331330062851</v>
      </c>
      <c r="AA37" s="33">
        <f>SUM(AA29:AA36)</f>
        <v>3825739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>
        <v>1480598</v>
      </c>
      <c r="L40" s="20"/>
      <c r="M40" s="20"/>
      <c r="N40" s="20">
        <v>1480598</v>
      </c>
      <c r="O40" s="20"/>
      <c r="P40" s="20"/>
      <c r="Q40" s="20"/>
      <c r="R40" s="20"/>
      <c r="S40" s="20"/>
      <c r="T40" s="20"/>
      <c r="U40" s="20"/>
      <c r="V40" s="20"/>
      <c r="W40" s="20">
        <v>1480598</v>
      </c>
      <c r="X40" s="20">
        <v>6914454</v>
      </c>
      <c r="Y40" s="20">
        <v>-5433856</v>
      </c>
      <c r="Z40" s="21">
        <v>-78.586913731727776</v>
      </c>
      <c r="AA40" s="22">
        <v>13828912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1480598</v>
      </c>
      <c r="L43" s="36">
        <f t="shared" si="4"/>
        <v>0</v>
      </c>
      <c r="M43" s="36">
        <f t="shared" si="4"/>
        <v>0</v>
      </c>
      <c r="N43" s="36">
        <f t="shared" si="4"/>
        <v>1480598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1480598</v>
      </c>
      <c r="X43" s="36">
        <f t="shared" si="4"/>
        <v>6914454</v>
      </c>
      <c r="Y43" s="36">
        <f t="shared" si="4"/>
        <v>-5433856</v>
      </c>
      <c r="Z43" s="37">
        <f>+IF(X43&lt;&gt;0,+(Y43/X43)*100,0)</f>
        <v>-78.586913731727776</v>
      </c>
      <c r="AA43" s="38">
        <f>SUM(AA39:AA42)</f>
        <v>13828912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17654651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1480598</v>
      </c>
      <c r="L44" s="31">
        <f t="shared" si="5"/>
        <v>189640851</v>
      </c>
      <c r="M44" s="31">
        <f t="shared" si="5"/>
        <v>0</v>
      </c>
      <c r="N44" s="31">
        <f t="shared" si="5"/>
        <v>191121449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191121449</v>
      </c>
      <c r="X44" s="31">
        <f t="shared" si="5"/>
        <v>8827326</v>
      </c>
      <c r="Y44" s="31">
        <f t="shared" si="5"/>
        <v>182294123</v>
      </c>
      <c r="Z44" s="32">
        <f>+IF(X44&lt;&gt;0,+(Y44/X44)*100,0)</f>
        <v>2065.1114844971171</v>
      </c>
      <c r="AA44" s="33">
        <f>+AA37+AA43</f>
        <v>17654651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-157974211</v>
      </c>
      <c r="D45" s="42">
        <f t="shared" si="6"/>
        <v>0</v>
      </c>
      <c r="E45" s="43">
        <f t="shared" si="6"/>
        <v>-5286921</v>
      </c>
      <c r="F45" s="44">
        <f t="shared" si="6"/>
        <v>-5286921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269143973</v>
      </c>
      <c r="L45" s="44">
        <f t="shared" si="6"/>
        <v>-194123554</v>
      </c>
      <c r="M45" s="44">
        <f t="shared" si="6"/>
        <v>966548</v>
      </c>
      <c r="N45" s="44">
        <f t="shared" si="6"/>
        <v>75986967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78882354</v>
      </c>
      <c r="X45" s="44">
        <f t="shared" si="6"/>
        <v>-2643456</v>
      </c>
      <c r="Y45" s="44">
        <f t="shared" si="6"/>
        <v>81525810</v>
      </c>
      <c r="Z45" s="45">
        <f>+IF(X45&lt;&gt;0,+(Y45/X45)*100,0)</f>
        <v>-3084.0615467024986</v>
      </c>
      <c r="AA45" s="46">
        <f>+AA26-AA44</f>
        <v>-5286921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-7773594</v>
      </c>
      <c r="Y47" s="20">
        <v>7773594</v>
      </c>
      <c r="Z47" s="47">
        <v>-100</v>
      </c>
      <c r="AA47" s="22">
        <v>-15547190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-7773594</v>
      </c>
      <c r="Y50" s="52">
        <f t="shared" si="7"/>
        <v>7773594</v>
      </c>
      <c r="Z50" s="53">
        <f>+IF(X50&lt;&gt;0,+(Y50/X50)*100,0)</f>
        <v>-100</v>
      </c>
      <c r="AA50" s="54">
        <f>SUM(AA47:AA49)</f>
        <v>-15547190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8152782</v>
      </c>
      <c r="G6" s="20">
        <v>22225010</v>
      </c>
      <c r="H6" s="20">
        <v>1519663</v>
      </c>
      <c r="I6" s="20">
        <v>1772870</v>
      </c>
      <c r="J6" s="20">
        <v>25517543</v>
      </c>
      <c r="K6" s="20">
        <v>280115</v>
      </c>
      <c r="L6" s="20">
        <v>2308485</v>
      </c>
      <c r="M6" s="20">
        <v>1673722</v>
      </c>
      <c r="N6" s="20">
        <v>4262322</v>
      </c>
      <c r="O6" s="20"/>
      <c r="P6" s="20"/>
      <c r="Q6" s="20"/>
      <c r="R6" s="20"/>
      <c r="S6" s="20"/>
      <c r="T6" s="20"/>
      <c r="U6" s="20"/>
      <c r="V6" s="20"/>
      <c r="W6" s="20">
        <v>29779865</v>
      </c>
      <c r="X6" s="20">
        <v>4446972</v>
      </c>
      <c r="Y6" s="20">
        <v>25332893</v>
      </c>
      <c r="Z6" s="21">
        <v>569.66612337563629</v>
      </c>
      <c r="AA6" s="22">
        <v>8152782</v>
      </c>
    </row>
    <row r="7" spans="1:27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34002778</v>
      </c>
      <c r="G7" s="20">
        <v>39785461</v>
      </c>
      <c r="H7" s="20">
        <v>1014805</v>
      </c>
      <c r="I7" s="20">
        <v>1256056</v>
      </c>
      <c r="J7" s="20">
        <v>42056322</v>
      </c>
      <c r="K7" s="20">
        <v>439355</v>
      </c>
      <c r="L7" s="20">
        <v>1031783</v>
      </c>
      <c r="M7" s="20">
        <v>1365828</v>
      </c>
      <c r="N7" s="20">
        <v>2836966</v>
      </c>
      <c r="O7" s="20"/>
      <c r="P7" s="20"/>
      <c r="Q7" s="20"/>
      <c r="R7" s="20"/>
      <c r="S7" s="20"/>
      <c r="T7" s="20"/>
      <c r="U7" s="20"/>
      <c r="V7" s="20"/>
      <c r="W7" s="20">
        <v>44893288</v>
      </c>
      <c r="X7" s="20">
        <v>30846807</v>
      </c>
      <c r="Y7" s="20">
        <v>14046481</v>
      </c>
      <c r="Z7" s="21">
        <v>45.536255989153105</v>
      </c>
      <c r="AA7" s="22">
        <v>34002778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/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>
        <v>-651</v>
      </c>
      <c r="N10" s="20">
        <v>-651</v>
      </c>
      <c r="O10" s="20"/>
      <c r="P10" s="20"/>
      <c r="Q10" s="20"/>
      <c r="R10" s="20"/>
      <c r="S10" s="20"/>
      <c r="T10" s="20"/>
      <c r="U10" s="20"/>
      <c r="V10" s="20"/>
      <c r="W10" s="20">
        <v>-778440</v>
      </c>
      <c r="X10" s="20"/>
      <c r="Y10" s="20">
        <v>-778440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/>
      <c r="G11" s="24">
        <v>15335005</v>
      </c>
      <c r="H11" s="24">
        <v>148255</v>
      </c>
      <c r="I11" s="24">
        <v>295665</v>
      </c>
      <c r="J11" s="20">
        <v>15778925</v>
      </c>
      <c r="K11" s="24">
        <v>64766</v>
      </c>
      <c r="L11" s="24">
        <v>14903</v>
      </c>
      <c r="M11" s="20">
        <v>695251</v>
      </c>
      <c r="N11" s="24">
        <v>774920</v>
      </c>
      <c r="O11" s="24"/>
      <c r="P11" s="24"/>
      <c r="Q11" s="20"/>
      <c r="R11" s="24"/>
      <c r="S11" s="24"/>
      <c r="T11" s="20"/>
      <c r="U11" s="24"/>
      <c r="V11" s="24"/>
      <c r="W11" s="24">
        <v>16553845</v>
      </c>
      <c r="X11" s="20"/>
      <c r="Y11" s="24">
        <v>16553845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33918671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784236</v>
      </c>
      <c r="L13" s="31">
        <f t="shared" si="0"/>
        <v>3355171</v>
      </c>
      <c r="M13" s="31">
        <f t="shared" si="0"/>
        <v>3734150</v>
      </c>
      <c r="N13" s="31">
        <f t="shared" si="0"/>
        <v>7873557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81843148</v>
      </c>
      <c r="X13" s="31">
        <f t="shared" si="0"/>
        <v>27056890</v>
      </c>
      <c r="Y13" s="31">
        <f t="shared" si="0"/>
        <v>54786258</v>
      </c>
      <c r="Z13" s="32">
        <f>+IF(X13&lt;&gt;0,+(Y13/X13)*100,0)</f>
        <v>202.48542238224721</v>
      </c>
      <c r="AA13" s="33">
        <f>SUM(AA6:AA12)</f>
        <v>33918671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27062273</v>
      </c>
      <c r="G17" s="24">
        <v>28909069</v>
      </c>
      <c r="H17" s="24">
        <v>-2331158</v>
      </c>
      <c r="I17" s="24">
        <v>-98105</v>
      </c>
      <c r="J17" s="20">
        <v>26479806</v>
      </c>
      <c r="K17" s="24">
        <v>-101375</v>
      </c>
      <c r="L17" s="24">
        <v>-98105</v>
      </c>
      <c r="M17" s="20">
        <v>-101375</v>
      </c>
      <c r="N17" s="24">
        <v>-300855</v>
      </c>
      <c r="O17" s="24"/>
      <c r="P17" s="24"/>
      <c r="Q17" s="20"/>
      <c r="R17" s="24"/>
      <c r="S17" s="24"/>
      <c r="T17" s="20"/>
      <c r="U17" s="24"/>
      <c r="V17" s="24"/>
      <c r="W17" s="24">
        <v>26178951</v>
      </c>
      <c r="X17" s="20">
        <v>28630711</v>
      </c>
      <c r="Y17" s="24">
        <v>-2451760</v>
      </c>
      <c r="Z17" s="25">
        <v>-8.563391946501083</v>
      </c>
      <c r="AA17" s="26">
        <v>27062273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27062273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-101375</v>
      </c>
      <c r="L25" s="36">
        <f t="shared" si="1"/>
        <v>-98105</v>
      </c>
      <c r="M25" s="36">
        <f t="shared" si="1"/>
        <v>-101375</v>
      </c>
      <c r="N25" s="36">
        <f t="shared" si="1"/>
        <v>-300855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26178951</v>
      </c>
      <c r="X25" s="36">
        <f t="shared" si="1"/>
        <v>28630711</v>
      </c>
      <c r="Y25" s="36">
        <f t="shared" si="1"/>
        <v>-2451760</v>
      </c>
      <c r="Z25" s="37">
        <f>+IF(X25&lt;&gt;0,+(Y25/X25)*100,0)</f>
        <v>-8.563391946501083</v>
      </c>
      <c r="AA25" s="38">
        <f>SUM(AA15:AA24)</f>
        <v>27062273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60980944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682861</v>
      </c>
      <c r="L26" s="31">
        <f t="shared" si="2"/>
        <v>3257066</v>
      </c>
      <c r="M26" s="31">
        <f t="shared" si="2"/>
        <v>3632775</v>
      </c>
      <c r="N26" s="31">
        <f t="shared" si="2"/>
        <v>7572702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108022099</v>
      </c>
      <c r="X26" s="31">
        <f t="shared" si="2"/>
        <v>55687601</v>
      </c>
      <c r="Y26" s="31">
        <f t="shared" si="2"/>
        <v>52334498</v>
      </c>
      <c r="Z26" s="32">
        <f>+IF(X26&lt;&gt;0,+(Y26/X26)*100,0)</f>
        <v>93.978726072254389</v>
      </c>
      <c r="AA26" s="33">
        <f>+AA13+AA25</f>
        <v>60980944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/>
      <c r="G31" s="20">
        <v>3411206</v>
      </c>
      <c r="H31" s="20">
        <v>-345</v>
      </c>
      <c r="I31" s="20">
        <v>-1446</v>
      </c>
      <c r="J31" s="20">
        <v>3409415</v>
      </c>
      <c r="K31" s="20">
        <v>242604</v>
      </c>
      <c r="L31" s="20">
        <v>-4277</v>
      </c>
      <c r="M31" s="20">
        <v>-1261</v>
      </c>
      <c r="N31" s="20">
        <v>237066</v>
      </c>
      <c r="O31" s="20"/>
      <c r="P31" s="20"/>
      <c r="Q31" s="20"/>
      <c r="R31" s="20"/>
      <c r="S31" s="20"/>
      <c r="T31" s="20"/>
      <c r="U31" s="20"/>
      <c r="V31" s="20"/>
      <c r="W31" s="20">
        <v>3646481</v>
      </c>
      <c r="X31" s="20"/>
      <c r="Y31" s="20">
        <v>3646481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14781428</v>
      </c>
      <c r="G32" s="20">
        <v>8409189</v>
      </c>
      <c r="H32" s="20">
        <v>-56880</v>
      </c>
      <c r="I32" s="20">
        <v>1755363</v>
      </c>
      <c r="J32" s="20">
        <v>10107672</v>
      </c>
      <c r="K32" s="20">
        <v>-2277387</v>
      </c>
      <c r="L32" s="20">
        <v>13769</v>
      </c>
      <c r="M32" s="20">
        <v>4937040</v>
      </c>
      <c r="N32" s="20">
        <v>2673422</v>
      </c>
      <c r="O32" s="20"/>
      <c r="P32" s="20"/>
      <c r="Q32" s="20"/>
      <c r="R32" s="20"/>
      <c r="S32" s="20"/>
      <c r="T32" s="20"/>
      <c r="U32" s="20"/>
      <c r="V32" s="20"/>
      <c r="W32" s="20">
        <v>12781094</v>
      </c>
      <c r="X32" s="20">
        <v>12610445</v>
      </c>
      <c r="Y32" s="20">
        <v>170649</v>
      </c>
      <c r="Z32" s="21">
        <v>1.3532353537087709</v>
      </c>
      <c r="AA32" s="22">
        <v>14781428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4171776</v>
      </c>
      <c r="G35" s="20">
        <v>21488479</v>
      </c>
      <c r="H35" s="20">
        <v>475184</v>
      </c>
      <c r="I35" s="20">
        <v>453703</v>
      </c>
      <c r="J35" s="20">
        <v>22417366</v>
      </c>
      <c r="K35" s="20">
        <v>447123</v>
      </c>
      <c r="L35" s="20">
        <v>440898</v>
      </c>
      <c r="M35" s="20">
        <v>439159</v>
      </c>
      <c r="N35" s="20">
        <v>1327180</v>
      </c>
      <c r="O35" s="20"/>
      <c r="P35" s="20"/>
      <c r="Q35" s="20"/>
      <c r="R35" s="20"/>
      <c r="S35" s="20"/>
      <c r="T35" s="20"/>
      <c r="U35" s="20"/>
      <c r="V35" s="20"/>
      <c r="W35" s="20">
        <v>23744546</v>
      </c>
      <c r="X35" s="20">
        <v>2085888</v>
      </c>
      <c r="Y35" s="20">
        <v>21658658</v>
      </c>
      <c r="Z35" s="21">
        <v>1038.3423271048111</v>
      </c>
      <c r="AA35" s="22">
        <v>4171776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18953204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-1587660</v>
      </c>
      <c r="L37" s="31">
        <f t="shared" si="3"/>
        <v>450390</v>
      </c>
      <c r="M37" s="31">
        <f t="shared" si="3"/>
        <v>5374938</v>
      </c>
      <c r="N37" s="31">
        <f t="shared" si="3"/>
        <v>4237668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40172121</v>
      </c>
      <c r="X37" s="31">
        <f t="shared" si="3"/>
        <v>14696333</v>
      </c>
      <c r="Y37" s="31">
        <f t="shared" si="3"/>
        <v>25475788</v>
      </c>
      <c r="Z37" s="32">
        <f>+IF(X37&lt;&gt;0,+(Y37/X37)*100,0)</f>
        <v>173.34792291383164</v>
      </c>
      <c r="AA37" s="33">
        <f>SUM(AA29:AA36)</f>
        <v>18953204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18953204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-1587660</v>
      </c>
      <c r="L44" s="31">
        <f t="shared" si="5"/>
        <v>450390</v>
      </c>
      <c r="M44" s="31">
        <f t="shared" si="5"/>
        <v>5374938</v>
      </c>
      <c r="N44" s="31">
        <f t="shared" si="5"/>
        <v>4237668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40172121</v>
      </c>
      <c r="X44" s="31">
        <f t="shared" si="5"/>
        <v>14696333</v>
      </c>
      <c r="Y44" s="31">
        <f t="shared" si="5"/>
        <v>25475788</v>
      </c>
      <c r="Z44" s="32">
        <f>+IF(X44&lt;&gt;0,+(Y44/X44)*100,0)</f>
        <v>173.34792291383164</v>
      </c>
      <c r="AA44" s="33">
        <f>+AA37+AA43</f>
        <v>18953204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42027740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2270521</v>
      </c>
      <c r="L45" s="44">
        <f t="shared" si="6"/>
        <v>2806676</v>
      </c>
      <c r="M45" s="44">
        <f t="shared" si="6"/>
        <v>-1742163</v>
      </c>
      <c r="N45" s="44">
        <f t="shared" si="6"/>
        <v>3335034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67849978</v>
      </c>
      <c r="X45" s="44">
        <f t="shared" si="6"/>
        <v>40991268</v>
      </c>
      <c r="Y45" s="44">
        <f t="shared" si="6"/>
        <v>26858710</v>
      </c>
      <c r="Z45" s="45">
        <f>+IF(X45&lt;&gt;0,+(Y45/X45)*100,0)</f>
        <v>65.523003582128752</v>
      </c>
      <c r="AA45" s="46">
        <f>+AA26-AA44</f>
        <v>42027740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3942161</v>
      </c>
      <c r="D47" s="18"/>
      <c r="E47" s="19">
        <v>2072928</v>
      </c>
      <c r="F47" s="20">
        <v>2072928</v>
      </c>
      <c r="G47" s="20">
        <v>8675079</v>
      </c>
      <c r="H47" s="20">
        <v>1751161</v>
      </c>
      <c r="I47" s="20">
        <v>-1915038</v>
      </c>
      <c r="J47" s="20">
        <v>8511202</v>
      </c>
      <c r="K47" s="20">
        <v>2095735</v>
      </c>
      <c r="L47" s="20">
        <v>2391590</v>
      </c>
      <c r="M47" s="20">
        <v>-2774694</v>
      </c>
      <c r="N47" s="20">
        <v>1712631</v>
      </c>
      <c r="O47" s="20"/>
      <c r="P47" s="20"/>
      <c r="Q47" s="20"/>
      <c r="R47" s="20"/>
      <c r="S47" s="20"/>
      <c r="T47" s="20"/>
      <c r="U47" s="20"/>
      <c r="V47" s="20"/>
      <c r="W47" s="20">
        <v>10223833</v>
      </c>
      <c r="X47" s="20">
        <v>1036456</v>
      </c>
      <c r="Y47" s="20">
        <v>9187377</v>
      </c>
      <c r="Z47" s="47">
        <v>886.42228903108276</v>
      </c>
      <c r="AA47" s="22">
        <v>2072928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3942161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2072928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2095735</v>
      </c>
      <c r="L50" s="52">
        <f t="shared" si="7"/>
        <v>2391590</v>
      </c>
      <c r="M50" s="52">
        <f t="shared" si="7"/>
        <v>-2774694</v>
      </c>
      <c r="N50" s="52">
        <f t="shared" si="7"/>
        <v>1712631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10223833</v>
      </c>
      <c r="X50" s="52">
        <f t="shared" si="7"/>
        <v>1036456</v>
      </c>
      <c r="Y50" s="52">
        <f t="shared" si="7"/>
        <v>9187377</v>
      </c>
      <c r="Z50" s="53">
        <f>+IF(X50&lt;&gt;0,+(Y50/X50)*100,0)</f>
        <v>886.42228903108276</v>
      </c>
      <c r="AA50" s="54">
        <f>SUM(AA47:AA49)</f>
        <v>2072928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-10070599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-5035296</v>
      </c>
      <c r="Y6" s="20">
        <v>5035296</v>
      </c>
      <c r="Z6" s="21">
        <v>-100</v>
      </c>
      <c r="AA6" s="22">
        <v>-10070599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925358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462678</v>
      </c>
      <c r="Y7" s="20">
        <v>-462678</v>
      </c>
      <c r="Z7" s="21">
        <v>-100</v>
      </c>
      <c r="AA7" s="22">
        <v>925358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19566</v>
      </c>
      <c r="Y11" s="24">
        <v>-19566</v>
      </c>
      <c r="Z11" s="25">
        <v>-100</v>
      </c>
      <c r="AA11" s="26">
        <v>39130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-9106111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-4553052</v>
      </c>
      <c r="Y13" s="31">
        <f t="shared" si="0"/>
        <v>4553052</v>
      </c>
      <c r="Z13" s="32">
        <f>+IF(X13&lt;&gt;0,+(Y13/X13)*100,0)</f>
        <v>-100</v>
      </c>
      <c r="AA13" s="33">
        <f>SUM(AA6:AA12)</f>
        <v>-9106111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291342944</v>
      </c>
      <c r="G17" s="24">
        <v>8474422</v>
      </c>
      <c r="H17" s="24">
        <v>-53140</v>
      </c>
      <c r="I17" s="24">
        <v>-53140</v>
      </c>
      <c r="J17" s="20">
        <v>8368142</v>
      </c>
      <c r="K17" s="24">
        <v>-53140</v>
      </c>
      <c r="L17" s="24">
        <v>-51426</v>
      </c>
      <c r="M17" s="20">
        <v>-53140</v>
      </c>
      <c r="N17" s="24">
        <v>-157706</v>
      </c>
      <c r="O17" s="24"/>
      <c r="P17" s="24"/>
      <c r="Q17" s="20"/>
      <c r="R17" s="24"/>
      <c r="S17" s="24"/>
      <c r="T17" s="20"/>
      <c r="U17" s="24"/>
      <c r="V17" s="24"/>
      <c r="W17" s="24">
        <v>8210436</v>
      </c>
      <c r="X17" s="20">
        <v>145671474</v>
      </c>
      <c r="Y17" s="24">
        <v>-137461038</v>
      </c>
      <c r="Z17" s="25">
        <v>-94.363731089863208</v>
      </c>
      <c r="AA17" s="26">
        <v>291342944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291342944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-53140</v>
      </c>
      <c r="L25" s="36">
        <f t="shared" si="1"/>
        <v>-51426</v>
      </c>
      <c r="M25" s="36">
        <f t="shared" si="1"/>
        <v>-53140</v>
      </c>
      <c r="N25" s="36">
        <f t="shared" si="1"/>
        <v>-157706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8210436</v>
      </c>
      <c r="X25" s="36">
        <f t="shared" si="1"/>
        <v>145671474</v>
      </c>
      <c r="Y25" s="36">
        <f t="shared" si="1"/>
        <v>-137461038</v>
      </c>
      <c r="Z25" s="37">
        <f>+IF(X25&lt;&gt;0,+(Y25/X25)*100,0)</f>
        <v>-94.363731089863208</v>
      </c>
      <c r="AA25" s="38">
        <f>SUM(AA15:AA24)</f>
        <v>291342944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282236833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-53140</v>
      </c>
      <c r="L26" s="31">
        <f t="shared" si="2"/>
        <v>-51426</v>
      </c>
      <c r="M26" s="31">
        <f t="shared" si="2"/>
        <v>-53140</v>
      </c>
      <c r="N26" s="31">
        <f t="shared" si="2"/>
        <v>-157706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8210436</v>
      </c>
      <c r="X26" s="31">
        <f t="shared" si="2"/>
        <v>141118422</v>
      </c>
      <c r="Y26" s="31">
        <f t="shared" si="2"/>
        <v>-132907986</v>
      </c>
      <c r="Z26" s="32">
        <f>+IF(X26&lt;&gt;0,+(Y26/X26)*100,0)</f>
        <v>-94.181882220876872</v>
      </c>
      <c r="AA26" s="33">
        <f>+AA13+AA25</f>
        <v>282236833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96459</v>
      </c>
      <c r="M32" s="20">
        <v>97025</v>
      </c>
      <c r="N32" s="20">
        <v>193484</v>
      </c>
      <c r="O32" s="20"/>
      <c r="P32" s="20"/>
      <c r="Q32" s="20"/>
      <c r="R32" s="20"/>
      <c r="S32" s="20"/>
      <c r="T32" s="20"/>
      <c r="U32" s="20"/>
      <c r="V32" s="20"/>
      <c r="W32" s="20">
        <v>193484</v>
      </c>
      <c r="X32" s="20"/>
      <c r="Y32" s="20">
        <v>193484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150876</v>
      </c>
      <c r="Y35" s="20">
        <v>-150876</v>
      </c>
      <c r="Z35" s="21">
        <v>-100</v>
      </c>
      <c r="AA35" s="22">
        <v>301747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96459</v>
      </c>
      <c r="M37" s="31">
        <f t="shared" si="3"/>
        <v>97025</v>
      </c>
      <c r="N37" s="31">
        <f t="shared" si="3"/>
        <v>193484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193484</v>
      </c>
      <c r="X37" s="31">
        <f t="shared" si="3"/>
        <v>150876</v>
      </c>
      <c r="Y37" s="31">
        <f t="shared" si="3"/>
        <v>42608</v>
      </c>
      <c r="Z37" s="32">
        <f>+IF(X37&lt;&gt;0,+(Y37/X37)*100,0)</f>
        <v>28.240409342771549</v>
      </c>
      <c r="AA37" s="33">
        <f>SUM(AA29:AA36)</f>
        <v>301747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96459</v>
      </c>
      <c r="M44" s="31">
        <f t="shared" si="5"/>
        <v>97025</v>
      </c>
      <c r="N44" s="31">
        <f t="shared" si="5"/>
        <v>193484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193484</v>
      </c>
      <c r="X44" s="31">
        <f t="shared" si="5"/>
        <v>150876</v>
      </c>
      <c r="Y44" s="31">
        <f t="shared" si="5"/>
        <v>42608</v>
      </c>
      <c r="Z44" s="32">
        <f>+IF(X44&lt;&gt;0,+(Y44/X44)*100,0)</f>
        <v>28.240409342771549</v>
      </c>
      <c r="AA44" s="33">
        <f>+AA37+AA43</f>
        <v>301747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281935086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-53140</v>
      </c>
      <c r="L45" s="44">
        <f t="shared" si="6"/>
        <v>-147885</v>
      </c>
      <c r="M45" s="44">
        <f t="shared" si="6"/>
        <v>-150165</v>
      </c>
      <c r="N45" s="44">
        <f t="shared" si="6"/>
        <v>-351190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8016952</v>
      </c>
      <c r="X45" s="44">
        <f t="shared" si="6"/>
        <v>140967546</v>
      </c>
      <c r="Y45" s="44">
        <f t="shared" si="6"/>
        <v>-132950594</v>
      </c>
      <c r="Z45" s="45">
        <f>+IF(X45&lt;&gt;0,+(Y45/X45)*100,0)</f>
        <v>-94.312909440872289</v>
      </c>
      <c r="AA45" s="46">
        <f>+AA26-AA44</f>
        <v>281935086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145671474</v>
      </c>
      <c r="Y47" s="20">
        <v>-145671474</v>
      </c>
      <c r="Z47" s="47">
        <v>-100</v>
      </c>
      <c r="AA47" s="22">
        <v>291342944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145671474</v>
      </c>
      <c r="Y50" s="52">
        <f t="shared" si="7"/>
        <v>-145671474</v>
      </c>
      <c r="Z50" s="53">
        <f>+IF(X50&lt;&gt;0,+(Y50/X50)*100,0)</f>
        <v>-100</v>
      </c>
      <c r="AA50" s="54">
        <f>SUM(AA47:AA49)</f>
        <v>291342944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3215572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1607778</v>
      </c>
      <c r="Y6" s="20">
        <v>-1607778</v>
      </c>
      <c r="Z6" s="21">
        <v>-100</v>
      </c>
      <c r="AA6" s="22">
        <v>3215572</v>
      </c>
    </row>
    <row r="7" spans="1:27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>
        <v>1240858</v>
      </c>
      <c r="L7" s="20">
        <v>1251481</v>
      </c>
      <c r="M7" s="20">
        <v>1245737</v>
      </c>
      <c r="N7" s="20">
        <v>3738076</v>
      </c>
      <c r="O7" s="20"/>
      <c r="P7" s="20"/>
      <c r="Q7" s="20"/>
      <c r="R7" s="20"/>
      <c r="S7" s="20"/>
      <c r="T7" s="20"/>
      <c r="U7" s="20"/>
      <c r="V7" s="20"/>
      <c r="W7" s="20">
        <v>7482582</v>
      </c>
      <c r="X7" s="20">
        <v>1151742</v>
      </c>
      <c r="Y7" s="20">
        <v>6330840</v>
      </c>
      <c r="Z7" s="21">
        <v>549.67518767223908</v>
      </c>
      <c r="AA7" s="22">
        <v>2303481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323584869</v>
      </c>
      <c r="L9" s="20"/>
      <c r="M9" s="20"/>
      <c r="N9" s="20">
        <v>323584869</v>
      </c>
      <c r="O9" s="20"/>
      <c r="P9" s="20"/>
      <c r="Q9" s="20"/>
      <c r="R9" s="20"/>
      <c r="S9" s="20"/>
      <c r="T9" s="20"/>
      <c r="U9" s="20"/>
      <c r="V9" s="20"/>
      <c r="W9" s="20">
        <v>323584869</v>
      </c>
      <c r="X9" s="20"/>
      <c r="Y9" s="20">
        <v>323584869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955685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477840</v>
      </c>
      <c r="Y11" s="24">
        <v>-477840</v>
      </c>
      <c r="Z11" s="25">
        <v>-100</v>
      </c>
      <c r="AA11" s="26">
        <v>955685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6474738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324825727</v>
      </c>
      <c r="L13" s="31">
        <f t="shared" si="0"/>
        <v>1251481</v>
      </c>
      <c r="M13" s="31">
        <f t="shared" si="0"/>
        <v>1245737</v>
      </c>
      <c r="N13" s="31">
        <f t="shared" si="0"/>
        <v>327322945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331067451</v>
      </c>
      <c r="X13" s="31">
        <f t="shared" si="0"/>
        <v>3237360</v>
      </c>
      <c r="Y13" s="31">
        <f t="shared" si="0"/>
        <v>327830091</v>
      </c>
      <c r="Z13" s="32">
        <f>+IF(X13&lt;&gt;0,+(Y13/X13)*100,0)</f>
        <v>10126.463877974646</v>
      </c>
      <c r="AA13" s="33">
        <f>SUM(AA6:AA12)</f>
        <v>6474738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7959487</v>
      </c>
      <c r="G17" s="24">
        <v>-165040</v>
      </c>
      <c r="H17" s="24">
        <v>-165040</v>
      </c>
      <c r="I17" s="24"/>
      <c r="J17" s="20">
        <v>-330080</v>
      </c>
      <c r="K17" s="24">
        <v>35949845</v>
      </c>
      <c r="L17" s="24">
        <v>-159717</v>
      </c>
      <c r="M17" s="20"/>
      <c r="N17" s="24">
        <v>35790128</v>
      </c>
      <c r="O17" s="24"/>
      <c r="P17" s="24"/>
      <c r="Q17" s="20"/>
      <c r="R17" s="24"/>
      <c r="S17" s="24"/>
      <c r="T17" s="20"/>
      <c r="U17" s="24"/>
      <c r="V17" s="24"/>
      <c r="W17" s="24">
        <v>35460048</v>
      </c>
      <c r="X17" s="20">
        <v>3979746</v>
      </c>
      <c r="Y17" s="24">
        <v>31480302</v>
      </c>
      <c r="Z17" s="25">
        <v>791.01284353323047</v>
      </c>
      <c r="AA17" s="26">
        <v>7959487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7959487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35949845</v>
      </c>
      <c r="L25" s="36">
        <f t="shared" si="1"/>
        <v>-159717</v>
      </c>
      <c r="M25" s="36">
        <f t="shared" si="1"/>
        <v>0</v>
      </c>
      <c r="N25" s="36">
        <f t="shared" si="1"/>
        <v>35790128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35460048</v>
      </c>
      <c r="X25" s="36">
        <f t="shared" si="1"/>
        <v>3979746</v>
      </c>
      <c r="Y25" s="36">
        <f t="shared" si="1"/>
        <v>31480302</v>
      </c>
      <c r="Z25" s="37">
        <f>+IF(X25&lt;&gt;0,+(Y25/X25)*100,0)</f>
        <v>791.01284353323047</v>
      </c>
      <c r="AA25" s="38">
        <f>SUM(AA15:AA24)</f>
        <v>7959487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14434225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360775572</v>
      </c>
      <c r="L26" s="31">
        <f t="shared" si="2"/>
        <v>1091764</v>
      </c>
      <c r="M26" s="31">
        <f t="shared" si="2"/>
        <v>1245737</v>
      </c>
      <c r="N26" s="31">
        <f t="shared" si="2"/>
        <v>363113073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366527499</v>
      </c>
      <c r="X26" s="31">
        <f t="shared" si="2"/>
        <v>7217106</v>
      </c>
      <c r="Y26" s="31">
        <f t="shared" si="2"/>
        <v>359310393</v>
      </c>
      <c r="Z26" s="32">
        <f>+IF(X26&lt;&gt;0,+(Y26/X26)*100,0)</f>
        <v>4978.5938158591553</v>
      </c>
      <c r="AA26" s="33">
        <f>+AA13+AA25</f>
        <v>14434225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/>
      <c r="G32" s="20">
        <v>-8668824</v>
      </c>
      <c r="H32" s="20">
        <v>-8181720</v>
      </c>
      <c r="I32" s="20">
        <v>-9270804</v>
      </c>
      <c r="J32" s="20">
        <v>-26121348</v>
      </c>
      <c r="K32" s="20">
        <v>-8472434</v>
      </c>
      <c r="L32" s="20">
        <v>-8981918</v>
      </c>
      <c r="M32" s="20">
        <v>-8934565</v>
      </c>
      <c r="N32" s="20">
        <v>-26388917</v>
      </c>
      <c r="O32" s="20"/>
      <c r="P32" s="20"/>
      <c r="Q32" s="20"/>
      <c r="R32" s="20"/>
      <c r="S32" s="20"/>
      <c r="T32" s="20"/>
      <c r="U32" s="20"/>
      <c r="V32" s="20"/>
      <c r="W32" s="20">
        <v>-52510265</v>
      </c>
      <c r="X32" s="20"/>
      <c r="Y32" s="20">
        <v>-52510265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981276</v>
      </c>
      <c r="Y35" s="20">
        <v>-981276</v>
      </c>
      <c r="Z35" s="21">
        <v>-100</v>
      </c>
      <c r="AA35" s="22">
        <v>1962548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1962548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-8472434</v>
      </c>
      <c r="L37" s="31">
        <f t="shared" si="3"/>
        <v>-8981918</v>
      </c>
      <c r="M37" s="31">
        <f t="shared" si="3"/>
        <v>-8934565</v>
      </c>
      <c r="N37" s="31">
        <f t="shared" si="3"/>
        <v>-26388917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-52510265</v>
      </c>
      <c r="X37" s="31">
        <f t="shared" si="3"/>
        <v>981276</v>
      </c>
      <c r="Y37" s="31">
        <f t="shared" si="3"/>
        <v>-53491541</v>
      </c>
      <c r="Z37" s="32">
        <f>+IF(X37&lt;&gt;0,+(Y37/X37)*100,0)</f>
        <v>-5451.2227956252882</v>
      </c>
      <c r="AA37" s="33">
        <f>SUM(AA29:AA36)</f>
        <v>1962548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1962548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-8472434</v>
      </c>
      <c r="L44" s="31">
        <f t="shared" si="5"/>
        <v>-8981918</v>
      </c>
      <c r="M44" s="31">
        <f t="shared" si="5"/>
        <v>-8934565</v>
      </c>
      <c r="N44" s="31">
        <f t="shared" si="5"/>
        <v>-26388917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-52510265</v>
      </c>
      <c r="X44" s="31">
        <f t="shared" si="5"/>
        <v>981276</v>
      </c>
      <c r="Y44" s="31">
        <f t="shared" si="5"/>
        <v>-53491541</v>
      </c>
      <c r="Z44" s="32">
        <f>+IF(X44&lt;&gt;0,+(Y44/X44)*100,0)</f>
        <v>-5451.2227956252882</v>
      </c>
      <c r="AA44" s="33">
        <f>+AA37+AA43</f>
        <v>1962548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12471677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369248006</v>
      </c>
      <c r="L45" s="44">
        <f t="shared" si="6"/>
        <v>10073682</v>
      </c>
      <c r="M45" s="44">
        <f t="shared" si="6"/>
        <v>10180302</v>
      </c>
      <c r="N45" s="44">
        <f t="shared" si="6"/>
        <v>389501990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419037764</v>
      </c>
      <c r="X45" s="44">
        <f t="shared" si="6"/>
        <v>6235830</v>
      </c>
      <c r="Y45" s="44">
        <f t="shared" si="6"/>
        <v>412801934</v>
      </c>
      <c r="Z45" s="45">
        <f>+IF(X45&lt;&gt;0,+(Y45/X45)*100,0)</f>
        <v>6619.8394439874082</v>
      </c>
      <c r="AA45" s="46">
        <f>+AA26-AA44</f>
        <v>12471677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3979746</v>
      </c>
      <c r="Y47" s="20">
        <v>-3979746</v>
      </c>
      <c r="Z47" s="47">
        <v>-100</v>
      </c>
      <c r="AA47" s="22">
        <v>7959487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3979746</v>
      </c>
      <c r="Y50" s="52">
        <f t="shared" si="7"/>
        <v>-3979746</v>
      </c>
      <c r="Z50" s="53">
        <f>+IF(X50&lt;&gt;0,+(Y50/X50)*100,0)</f>
        <v>-100</v>
      </c>
      <c r="AA50" s="54">
        <f>SUM(AA47:AA49)</f>
        <v>7959487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-4973509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-2486748</v>
      </c>
      <c r="Y6" s="20">
        <v>2486748</v>
      </c>
      <c r="Z6" s="21">
        <v>-100</v>
      </c>
      <c r="AA6" s="22">
        <v>-4973509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163462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81732</v>
      </c>
      <c r="Y7" s="20">
        <v>-81732</v>
      </c>
      <c r="Z7" s="21">
        <v>-100</v>
      </c>
      <c r="AA7" s="22">
        <v>163462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596087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298056</v>
      </c>
      <c r="Y11" s="24">
        <v>-298056</v>
      </c>
      <c r="Z11" s="25">
        <v>-100</v>
      </c>
      <c r="AA11" s="26">
        <v>596087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-4213960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-2106960</v>
      </c>
      <c r="Y13" s="31">
        <f t="shared" si="0"/>
        <v>2106960</v>
      </c>
      <c r="Z13" s="32">
        <f>+IF(X13&lt;&gt;0,+(Y13/X13)*100,0)</f>
        <v>-100</v>
      </c>
      <c r="AA13" s="33">
        <f>SUM(AA6:AA12)</f>
        <v>-4213960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1766926</v>
      </c>
      <c r="G17" s="24"/>
      <c r="H17" s="24"/>
      <c r="I17" s="24">
        <v>2361298</v>
      </c>
      <c r="J17" s="20">
        <v>2361298</v>
      </c>
      <c r="K17" s="24">
        <v>199300</v>
      </c>
      <c r="L17" s="24">
        <v>198100</v>
      </c>
      <c r="M17" s="20"/>
      <c r="N17" s="24">
        <v>397400</v>
      </c>
      <c r="O17" s="24"/>
      <c r="P17" s="24"/>
      <c r="Q17" s="20"/>
      <c r="R17" s="24"/>
      <c r="S17" s="24"/>
      <c r="T17" s="20"/>
      <c r="U17" s="24"/>
      <c r="V17" s="24"/>
      <c r="W17" s="24">
        <v>2758698</v>
      </c>
      <c r="X17" s="20">
        <v>883470</v>
      </c>
      <c r="Y17" s="24">
        <v>1875228</v>
      </c>
      <c r="Z17" s="25">
        <v>212.25712248293661</v>
      </c>
      <c r="AA17" s="26">
        <v>1766926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1766926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199300</v>
      </c>
      <c r="L25" s="36">
        <f t="shared" si="1"/>
        <v>198100</v>
      </c>
      <c r="M25" s="36">
        <f t="shared" si="1"/>
        <v>0</v>
      </c>
      <c r="N25" s="36">
        <f t="shared" si="1"/>
        <v>397400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2758698</v>
      </c>
      <c r="X25" s="36">
        <f t="shared" si="1"/>
        <v>883470</v>
      </c>
      <c r="Y25" s="36">
        <f t="shared" si="1"/>
        <v>1875228</v>
      </c>
      <c r="Z25" s="37">
        <f>+IF(X25&lt;&gt;0,+(Y25/X25)*100,0)</f>
        <v>212.25712248293661</v>
      </c>
      <c r="AA25" s="38">
        <f>SUM(AA15:AA24)</f>
        <v>1766926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-2447034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199300</v>
      </c>
      <c r="L26" s="31">
        <f t="shared" si="2"/>
        <v>198100</v>
      </c>
      <c r="M26" s="31">
        <f t="shared" si="2"/>
        <v>0</v>
      </c>
      <c r="N26" s="31">
        <f t="shared" si="2"/>
        <v>397400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2758698</v>
      </c>
      <c r="X26" s="31">
        <f t="shared" si="2"/>
        <v>-1223490</v>
      </c>
      <c r="Y26" s="31">
        <f t="shared" si="2"/>
        <v>3982188</v>
      </c>
      <c r="Z26" s="32">
        <f>+IF(X26&lt;&gt;0,+(Y26/X26)*100,0)</f>
        <v>-325.47777260132898</v>
      </c>
      <c r="AA26" s="33">
        <f>+AA13+AA25</f>
        <v>-2447034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494604</v>
      </c>
      <c r="Y32" s="20">
        <v>-494604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61298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30648</v>
      </c>
      <c r="Y35" s="20">
        <v>3557322</v>
      </c>
      <c r="Z35" s="21">
        <v>11607.028191072826</v>
      </c>
      <c r="AA35" s="22">
        <v>61298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1050500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525252</v>
      </c>
      <c r="Y37" s="31">
        <f t="shared" si="3"/>
        <v>3062718</v>
      </c>
      <c r="Z37" s="32">
        <f>+IF(X37&lt;&gt;0,+(Y37/X37)*100,0)</f>
        <v>583.09497155651002</v>
      </c>
      <c r="AA37" s="33">
        <f>SUM(AA29:AA36)</f>
        <v>1050500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1050500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525252</v>
      </c>
      <c r="Y44" s="31">
        <f t="shared" si="5"/>
        <v>3062718</v>
      </c>
      <c r="Z44" s="32">
        <f>+IF(X44&lt;&gt;0,+(Y44/X44)*100,0)</f>
        <v>583.09497155651002</v>
      </c>
      <c r="AA44" s="33">
        <f>+AA37+AA43</f>
        <v>1050500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-3497534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199300</v>
      </c>
      <c r="L45" s="44">
        <f t="shared" si="6"/>
        <v>198100</v>
      </c>
      <c r="M45" s="44">
        <f t="shared" si="6"/>
        <v>0</v>
      </c>
      <c r="N45" s="44">
        <f t="shared" si="6"/>
        <v>397400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-829272</v>
      </c>
      <c r="X45" s="44">
        <f t="shared" si="6"/>
        <v>-1748742</v>
      </c>
      <c r="Y45" s="44">
        <f t="shared" si="6"/>
        <v>919470</v>
      </c>
      <c r="Z45" s="45">
        <f>+IF(X45&lt;&gt;0,+(Y45/X45)*100,0)</f>
        <v>-52.578939603440645</v>
      </c>
      <c r="AA45" s="46">
        <f>+AA26-AA44</f>
        <v>-3497534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-4915817</v>
      </c>
      <c r="G6" s="20"/>
      <c r="H6" s="20"/>
      <c r="I6" s="20">
        <v>-351650</v>
      </c>
      <c r="J6" s="20">
        <v>-351650</v>
      </c>
      <c r="K6" s="20">
        <v>351650</v>
      </c>
      <c r="L6" s="20"/>
      <c r="M6" s="20"/>
      <c r="N6" s="20">
        <v>351650</v>
      </c>
      <c r="O6" s="20"/>
      <c r="P6" s="20"/>
      <c r="Q6" s="20"/>
      <c r="R6" s="20"/>
      <c r="S6" s="20"/>
      <c r="T6" s="20"/>
      <c r="U6" s="20"/>
      <c r="V6" s="20"/>
      <c r="W6" s="20"/>
      <c r="X6" s="20">
        <v>-2457918</v>
      </c>
      <c r="Y6" s="20">
        <v>2457918</v>
      </c>
      <c r="Z6" s="21">
        <v>-100</v>
      </c>
      <c r="AA6" s="22">
        <v>-4915817</v>
      </c>
    </row>
    <row r="7" spans="1:27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>
        <v>-35374528</v>
      </c>
      <c r="L7" s="20"/>
      <c r="M7" s="20"/>
      <c r="N7" s="20">
        <v>-35374528</v>
      </c>
      <c r="O7" s="20"/>
      <c r="P7" s="20"/>
      <c r="Q7" s="20"/>
      <c r="R7" s="20"/>
      <c r="S7" s="20"/>
      <c r="T7" s="20"/>
      <c r="U7" s="20"/>
      <c r="V7" s="20"/>
      <c r="W7" s="20">
        <v>-1679086</v>
      </c>
      <c r="X7" s="20"/>
      <c r="Y7" s="20">
        <v>-1679086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352174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176088</v>
      </c>
      <c r="Y11" s="24">
        <v>-176088</v>
      </c>
      <c r="Z11" s="25">
        <v>-100</v>
      </c>
      <c r="AA11" s="26">
        <v>352174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-4563643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-35022878</v>
      </c>
      <c r="L13" s="31">
        <f t="shared" si="0"/>
        <v>0</v>
      </c>
      <c r="M13" s="31">
        <f t="shared" si="0"/>
        <v>0</v>
      </c>
      <c r="N13" s="31">
        <f t="shared" si="0"/>
        <v>-35022878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-1679086</v>
      </c>
      <c r="X13" s="31">
        <f t="shared" si="0"/>
        <v>-2281830</v>
      </c>
      <c r="Y13" s="31">
        <f t="shared" si="0"/>
        <v>602744</v>
      </c>
      <c r="Z13" s="32">
        <f>+IF(X13&lt;&gt;0,+(Y13/X13)*100,0)</f>
        <v>-26.414938886770706</v>
      </c>
      <c r="AA13" s="33">
        <f>SUM(AA6:AA12)</f>
        <v>-4563643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>
        <v>-3040600</v>
      </c>
      <c r="L17" s="24"/>
      <c r="M17" s="20"/>
      <c r="N17" s="24">
        <v>-3040600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-3040600</v>
      </c>
      <c r="L25" s="36">
        <f t="shared" si="1"/>
        <v>0</v>
      </c>
      <c r="M25" s="36">
        <f t="shared" si="1"/>
        <v>0</v>
      </c>
      <c r="N25" s="36">
        <f t="shared" si="1"/>
        <v>-3040600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-4563643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-38063478</v>
      </c>
      <c r="L26" s="31">
        <f t="shared" si="2"/>
        <v>0</v>
      </c>
      <c r="M26" s="31">
        <f t="shared" si="2"/>
        <v>0</v>
      </c>
      <c r="N26" s="31">
        <f t="shared" si="2"/>
        <v>-38063478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-1679086</v>
      </c>
      <c r="X26" s="31">
        <f t="shared" si="2"/>
        <v>-2281830</v>
      </c>
      <c r="Y26" s="31">
        <f t="shared" si="2"/>
        <v>602744</v>
      </c>
      <c r="Z26" s="32">
        <f>+IF(X26&lt;&gt;0,+(Y26/X26)*100,0)</f>
        <v>-26.414938886770706</v>
      </c>
      <c r="AA26" s="33">
        <f>+AA13+AA25</f>
        <v>-4563643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>
        <v>1139617</v>
      </c>
      <c r="L32" s="20">
        <v>179867</v>
      </c>
      <c r="M32" s="20">
        <v>218080</v>
      </c>
      <c r="N32" s="20">
        <v>1537564</v>
      </c>
      <c r="O32" s="20"/>
      <c r="P32" s="20"/>
      <c r="Q32" s="20"/>
      <c r="R32" s="20"/>
      <c r="S32" s="20"/>
      <c r="T32" s="20"/>
      <c r="U32" s="20"/>
      <c r="V32" s="20"/>
      <c r="W32" s="20">
        <v>1129846</v>
      </c>
      <c r="X32" s="20"/>
      <c r="Y32" s="20">
        <v>1129846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1139617</v>
      </c>
      <c r="L37" s="31">
        <f t="shared" si="3"/>
        <v>179867</v>
      </c>
      <c r="M37" s="31">
        <f t="shared" si="3"/>
        <v>218080</v>
      </c>
      <c r="N37" s="31">
        <f t="shared" si="3"/>
        <v>1537564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1129846</v>
      </c>
      <c r="X37" s="31">
        <f t="shared" si="3"/>
        <v>0</v>
      </c>
      <c r="Y37" s="31">
        <f t="shared" si="3"/>
        <v>1129846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1139617</v>
      </c>
      <c r="L44" s="31">
        <f t="shared" si="5"/>
        <v>179867</v>
      </c>
      <c r="M44" s="31">
        <f t="shared" si="5"/>
        <v>218080</v>
      </c>
      <c r="N44" s="31">
        <f t="shared" si="5"/>
        <v>1537564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1129846</v>
      </c>
      <c r="X44" s="31">
        <f t="shared" si="5"/>
        <v>0</v>
      </c>
      <c r="Y44" s="31">
        <f t="shared" si="5"/>
        <v>1129846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-4563643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-39203095</v>
      </c>
      <c r="L45" s="44">
        <f t="shared" si="6"/>
        <v>-179867</v>
      </c>
      <c r="M45" s="44">
        <f t="shared" si="6"/>
        <v>-218080</v>
      </c>
      <c r="N45" s="44">
        <f t="shared" si="6"/>
        <v>-39601042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-2808932</v>
      </c>
      <c r="X45" s="44">
        <f t="shared" si="6"/>
        <v>-2281830</v>
      </c>
      <c r="Y45" s="44">
        <f t="shared" si="6"/>
        <v>-527102</v>
      </c>
      <c r="Z45" s="45">
        <f>+IF(X45&lt;&gt;0,+(Y45/X45)*100,0)</f>
        <v>23.099968008133821</v>
      </c>
      <c r="AA45" s="46">
        <f>+AA26-AA44</f>
        <v>-4563643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-2775236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-1387626</v>
      </c>
      <c r="Y6" s="20">
        <v>1387626</v>
      </c>
      <c r="Z6" s="21">
        <v>-100</v>
      </c>
      <c r="AA6" s="22">
        <v>-2775236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3822906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1911456</v>
      </c>
      <c r="Y7" s="20">
        <v>-1911456</v>
      </c>
      <c r="Z7" s="21">
        <v>-100</v>
      </c>
      <c r="AA7" s="22">
        <v>3822906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2529000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1264500</v>
      </c>
      <c r="Y11" s="24">
        <v>-1264500</v>
      </c>
      <c r="Z11" s="25">
        <v>-100</v>
      </c>
      <c r="AA11" s="26">
        <v>2529000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3576670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1788330</v>
      </c>
      <c r="Y13" s="31">
        <f t="shared" si="0"/>
        <v>-1788330</v>
      </c>
      <c r="Z13" s="32">
        <f>+IF(X13&lt;&gt;0,+(Y13/X13)*100,0)</f>
        <v>-100</v>
      </c>
      <c r="AA13" s="33">
        <f>SUM(AA6:AA12)</f>
        <v>3576670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5700000</v>
      </c>
      <c r="G17" s="24">
        <v>-101188</v>
      </c>
      <c r="H17" s="24">
        <v>-101188</v>
      </c>
      <c r="I17" s="24">
        <v>-101188</v>
      </c>
      <c r="J17" s="20">
        <v>-303564</v>
      </c>
      <c r="K17" s="24">
        <v>-101188</v>
      </c>
      <c r="L17" s="24">
        <v>-101188</v>
      </c>
      <c r="M17" s="20">
        <v>-101188</v>
      </c>
      <c r="N17" s="24">
        <v>-303564</v>
      </c>
      <c r="O17" s="24"/>
      <c r="P17" s="24"/>
      <c r="Q17" s="20"/>
      <c r="R17" s="24"/>
      <c r="S17" s="24"/>
      <c r="T17" s="20"/>
      <c r="U17" s="24"/>
      <c r="V17" s="24"/>
      <c r="W17" s="24">
        <v>-607128</v>
      </c>
      <c r="X17" s="20">
        <v>2850006</v>
      </c>
      <c r="Y17" s="24">
        <v>-3457134</v>
      </c>
      <c r="Z17" s="25">
        <v>-121.30269199433263</v>
      </c>
      <c r="AA17" s="26">
        <v>5700000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5700000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-101188</v>
      </c>
      <c r="L25" s="36">
        <f t="shared" si="1"/>
        <v>-101188</v>
      </c>
      <c r="M25" s="36">
        <f t="shared" si="1"/>
        <v>-101188</v>
      </c>
      <c r="N25" s="36">
        <f t="shared" si="1"/>
        <v>-303564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-607128</v>
      </c>
      <c r="X25" s="36">
        <f t="shared" si="1"/>
        <v>2850006</v>
      </c>
      <c r="Y25" s="36">
        <f t="shared" si="1"/>
        <v>-3457134</v>
      </c>
      <c r="Z25" s="37">
        <f>+IF(X25&lt;&gt;0,+(Y25/X25)*100,0)</f>
        <v>-121.30269199433263</v>
      </c>
      <c r="AA25" s="38">
        <f>SUM(AA15:AA24)</f>
        <v>5700000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9276670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-101188</v>
      </c>
      <c r="L26" s="31">
        <f t="shared" si="2"/>
        <v>-101188</v>
      </c>
      <c r="M26" s="31">
        <f t="shared" si="2"/>
        <v>-101188</v>
      </c>
      <c r="N26" s="31">
        <f t="shared" si="2"/>
        <v>-303564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-607128</v>
      </c>
      <c r="X26" s="31">
        <f t="shared" si="2"/>
        <v>4638336</v>
      </c>
      <c r="Y26" s="31">
        <f t="shared" si="2"/>
        <v>-5245464</v>
      </c>
      <c r="Z26" s="32">
        <f>+IF(X26&lt;&gt;0,+(Y26/X26)*100,0)</f>
        <v>-113.08934928388112</v>
      </c>
      <c r="AA26" s="33">
        <f>+AA13+AA25</f>
        <v>9276670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37611652</v>
      </c>
      <c r="X34" s="20"/>
      <c r="Y34" s="20">
        <v>37611652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37611652</v>
      </c>
      <c r="X37" s="31">
        <f t="shared" si="3"/>
        <v>0</v>
      </c>
      <c r="Y37" s="31">
        <f t="shared" si="3"/>
        <v>37611652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37611652</v>
      </c>
      <c r="X44" s="31">
        <f t="shared" si="5"/>
        <v>0</v>
      </c>
      <c r="Y44" s="31">
        <f t="shared" si="5"/>
        <v>37611652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9276670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-101188</v>
      </c>
      <c r="L45" s="44">
        <f t="shared" si="6"/>
        <v>-101188</v>
      </c>
      <c r="M45" s="44">
        <f t="shared" si="6"/>
        <v>-101188</v>
      </c>
      <c r="N45" s="44">
        <f t="shared" si="6"/>
        <v>-303564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-38218780</v>
      </c>
      <c r="X45" s="44">
        <f t="shared" si="6"/>
        <v>4638336</v>
      </c>
      <c r="Y45" s="44">
        <f t="shared" si="6"/>
        <v>-42857116</v>
      </c>
      <c r="Z45" s="45">
        <f>+IF(X45&lt;&gt;0,+(Y45/X45)*100,0)</f>
        <v>-923.97609832491662</v>
      </c>
      <c r="AA45" s="46">
        <f>+AA26-AA44</f>
        <v>9276670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-8222135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-4111068</v>
      </c>
      <c r="Y6" s="20">
        <v>4111068</v>
      </c>
      <c r="Z6" s="21">
        <v>-100</v>
      </c>
      <c r="AA6" s="22">
        <v>-8222135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756678</v>
      </c>
      <c r="Y7" s="20">
        <v>-756678</v>
      </c>
      <c r="Z7" s="21">
        <v>-100</v>
      </c>
      <c r="AA7" s="22">
        <v>1513360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618130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309066</v>
      </c>
      <c r="Y11" s="24">
        <v>-309066</v>
      </c>
      <c r="Z11" s="25">
        <v>-100</v>
      </c>
      <c r="AA11" s="26">
        <v>618130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-6090645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-3045324</v>
      </c>
      <c r="Y13" s="31">
        <f t="shared" si="0"/>
        <v>3045324</v>
      </c>
      <c r="Z13" s="32">
        <f>+IF(X13&lt;&gt;0,+(Y13/X13)*100,0)</f>
        <v>-100</v>
      </c>
      <c r="AA13" s="33">
        <f>SUM(AA6:AA12)</f>
        <v>-6090645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-2656320</v>
      </c>
      <c r="N17" s="24">
        <v>-2656320</v>
      </c>
      <c r="O17" s="24"/>
      <c r="P17" s="24"/>
      <c r="Q17" s="20"/>
      <c r="R17" s="24"/>
      <c r="S17" s="24"/>
      <c r="T17" s="20"/>
      <c r="U17" s="24"/>
      <c r="V17" s="24"/>
      <c r="W17" s="24">
        <v>-2656320</v>
      </c>
      <c r="X17" s="20"/>
      <c r="Y17" s="24">
        <v>-2656320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-2656320</v>
      </c>
      <c r="N25" s="36">
        <f t="shared" si="1"/>
        <v>-2656320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-2656320</v>
      </c>
      <c r="X25" s="36">
        <f t="shared" si="1"/>
        <v>0</v>
      </c>
      <c r="Y25" s="36">
        <f t="shared" si="1"/>
        <v>-2656320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-6090645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-2656320</v>
      </c>
      <c r="N26" s="31">
        <f t="shared" si="2"/>
        <v>-2656320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-2656320</v>
      </c>
      <c r="X26" s="31">
        <f t="shared" si="2"/>
        <v>-3045324</v>
      </c>
      <c r="Y26" s="31">
        <f t="shared" si="2"/>
        <v>389004</v>
      </c>
      <c r="Z26" s="32">
        <f>+IF(X26&lt;&gt;0,+(Y26/X26)*100,0)</f>
        <v>-12.77381322972531</v>
      </c>
      <c r="AA26" s="33">
        <f>+AA13+AA25</f>
        <v>-6090645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250002</v>
      </c>
      <c r="Y32" s="20">
        <v>-250002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147420</v>
      </c>
      <c r="Y35" s="20">
        <v>-147420</v>
      </c>
      <c r="Z35" s="21">
        <v>-100</v>
      </c>
      <c r="AA35" s="22">
        <v>294840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397422</v>
      </c>
      <c r="Y37" s="31">
        <f t="shared" si="3"/>
        <v>-397422</v>
      </c>
      <c r="Z37" s="32">
        <f>+IF(X37&lt;&gt;0,+(Y37/X37)*100,0)</f>
        <v>-100</v>
      </c>
      <c r="AA37" s="33">
        <f>SUM(AA29:AA36)</f>
        <v>794840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397422</v>
      </c>
      <c r="Y44" s="31">
        <f t="shared" si="5"/>
        <v>-397422</v>
      </c>
      <c r="Z44" s="32">
        <f>+IF(X44&lt;&gt;0,+(Y44/X44)*100,0)</f>
        <v>-100</v>
      </c>
      <c r="AA44" s="33">
        <f>+AA37+AA43</f>
        <v>794840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-6885485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-2656320</v>
      </c>
      <c r="N45" s="44">
        <f t="shared" si="6"/>
        <v>-2656320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-2656320</v>
      </c>
      <c r="X45" s="44">
        <f t="shared" si="6"/>
        <v>-3442746</v>
      </c>
      <c r="Y45" s="44">
        <f t="shared" si="6"/>
        <v>786426</v>
      </c>
      <c r="Z45" s="45">
        <f>+IF(X45&lt;&gt;0,+(Y45/X45)*100,0)</f>
        <v>-22.842986383543835</v>
      </c>
      <c r="AA45" s="46">
        <f>+AA26-AA44</f>
        <v>-6885485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-6482748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-3241374</v>
      </c>
      <c r="Y6" s="20">
        <v>3241374</v>
      </c>
      <c r="Z6" s="21">
        <v>-100</v>
      </c>
      <c r="AA6" s="22">
        <v>-6482748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156295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78150</v>
      </c>
      <c r="Y7" s="20">
        <v>-78150</v>
      </c>
      <c r="Z7" s="21">
        <v>-100</v>
      </c>
      <c r="AA7" s="22">
        <v>156295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239250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119628</v>
      </c>
      <c r="Y11" s="24">
        <v>-119628</v>
      </c>
      <c r="Z11" s="25">
        <v>-100</v>
      </c>
      <c r="AA11" s="26">
        <v>239250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-6237203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-3118596</v>
      </c>
      <c r="Y13" s="31">
        <f t="shared" si="0"/>
        <v>3118596</v>
      </c>
      <c r="Z13" s="32">
        <f>+IF(X13&lt;&gt;0,+(Y13/X13)*100,0)</f>
        <v>-100</v>
      </c>
      <c r="AA13" s="33">
        <f>SUM(AA6:AA12)</f>
        <v>-6237203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530000</v>
      </c>
      <c r="G17" s="24"/>
      <c r="H17" s="24"/>
      <c r="I17" s="24">
        <v>5521108</v>
      </c>
      <c r="J17" s="20">
        <v>5521108</v>
      </c>
      <c r="K17" s="24"/>
      <c r="L17" s="24"/>
      <c r="M17" s="20">
        <v>16500</v>
      </c>
      <c r="N17" s="24">
        <v>16500</v>
      </c>
      <c r="O17" s="24"/>
      <c r="P17" s="24"/>
      <c r="Q17" s="20"/>
      <c r="R17" s="24"/>
      <c r="S17" s="24"/>
      <c r="T17" s="20"/>
      <c r="U17" s="24"/>
      <c r="V17" s="24"/>
      <c r="W17" s="24">
        <v>5537608</v>
      </c>
      <c r="X17" s="20">
        <v>264996</v>
      </c>
      <c r="Y17" s="24">
        <v>5272612</v>
      </c>
      <c r="Z17" s="25">
        <v>1989.6949387915288</v>
      </c>
      <c r="AA17" s="26">
        <v>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530000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16500</v>
      </c>
      <c r="N25" s="36">
        <f t="shared" si="1"/>
        <v>16500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5537608</v>
      </c>
      <c r="X25" s="36">
        <f t="shared" si="1"/>
        <v>264996</v>
      </c>
      <c r="Y25" s="36">
        <f t="shared" si="1"/>
        <v>5272612</v>
      </c>
      <c r="Z25" s="37">
        <f>+IF(X25&lt;&gt;0,+(Y25/X25)*100,0)</f>
        <v>1989.6949387915288</v>
      </c>
      <c r="AA25" s="38">
        <f>SUM(AA15:AA24)</f>
        <v>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-5707203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16500</v>
      </c>
      <c r="N26" s="31">
        <f t="shared" si="2"/>
        <v>16500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5537608</v>
      </c>
      <c r="X26" s="31">
        <f t="shared" si="2"/>
        <v>-2853600</v>
      </c>
      <c r="Y26" s="31">
        <f t="shared" si="2"/>
        <v>8391208</v>
      </c>
      <c r="Z26" s="32">
        <f>+IF(X26&lt;&gt;0,+(Y26/X26)*100,0)</f>
        <v>-294.0569105691057</v>
      </c>
      <c r="AA26" s="33">
        <f>+AA13+AA25</f>
        <v>-5707203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61650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30828</v>
      </c>
      <c r="Y32" s="20">
        <v>-30828</v>
      </c>
      <c r="Z32" s="21">
        <v>-100</v>
      </c>
      <c r="AA32" s="22">
        <v>61650</v>
      </c>
    </row>
    <row r="33" spans="1:27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>
        <v>-463531</v>
      </c>
      <c r="L33" s="20">
        <v>660050</v>
      </c>
      <c r="M33" s="20"/>
      <c r="N33" s="20">
        <v>196519</v>
      </c>
      <c r="O33" s="20"/>
      <c r="P33" s="20"/>
      <c r="Q33" s="20"/>
      <c r="R33" s="20"/>
      <c r="S33" s="20"/>
      <c r="T33" s="20"/>
      <c r="U33" s="20"/>
      <c r="V33" s="20"/>
      <c r="W33" s="20">
        <v>778000</v>
      </c>
      <c r="X33" s="20"/>
      <c r="Y33" s="20">
        <v>778000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101932</v>
      </c>
      <c r="F35" s="20">
        <v>101932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50964</v>
      </c>
      <c r="Y35" s="20">
        <v>-50964</v>
      </c>
      <c r="Z35" s="21">
        <v>-100</v>
      </c>
      <c r="AA35" s="22">
        <v>101932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163582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-463531</v>
      </c>
      <c r="L37" s="31">
        <f t="shared" si="3"/>
        <v>660050</v>
      </c>
      <c r="M37" s="31">
        <f t="shared" si="3"/>
        <v>0</v>
      </c>
      <c r="N37" s="31">
        <f t="shared" si="3"/>
        <v>196519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778000</v>
      </c>
      <c r="X37" s="31">
        <f t="shared" si="3"/>
        <v>81792</v>
      </c>
      <c r="Y37" s="31">
        <f t="shared" si="3"/>
        <v>696208</v>
      </c>
      <c r="Z37" s="32">
        <f>+IF(X37&lt;&gt;0,+(Y37/X37)*100,0)</f>
        <v>851.19327073552427</v>
      </c>
      <c r="AA37" s="33">
        <f>SUM(AA29:AA36)</f>
        <v>163582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163582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-463531</v>
      </c>
      <c r="L44" s="31">
        <f t="shared" si="5"/>
        <v>660050</v>
      </c>
      <c r="M44" s="31">
        <f t="shared" si="5"/>
        <v>0</v>
      </c>
      <c r="N44" s="31">
        <f t="shared" si="5"/>
        <v>196519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778000</v>
      </c>
      <c r="X44" s="31">
        <f t="shared" si="5"/>
        <v>81792</v>
      </c>
      <c r="Y44" s="31">
        <f t="shared" si="5"/>
        <v>696208</v>
      </c>
      <c r="Z44" s="32">
        <f>+IF(X44&lt;&gt;0,+(Y44/X44)*100,0)</f>
        <v>851.19327073552427</v>
      </c>
      <c r="AA44" s="33">
        <f>+AA37+AA43</f>
        <v>163582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-5870785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463531</v>
      </c>
      <c r="L45" s="44">
        <f t="shared" si="6"/>
        <v>-660050</v>
      </c>
      <c r="M45" s="44">
        <f t="shared" si="6"/>
        <v>16500</v>
      </c>
      <c r="N45" s="44">
        <f t="shared" si="6"/>
        <v>-180019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4759608</v>
      </c>
      <c r="X45" s="44">
        <f t="shared" si="6"/>
        <v>-2935392</v>
      </c>
      <c r="Y45" s="44">
        <f t="shared" si="6"/>
        <v>7695000</v>
      </c>
      <c r="Z45" s="45">
        <f>+IF(X45&lt;&gt;0,+(Y45/X45)*100,0)</f>
        <v>-262.14556692939135</v>
      </c>
      <c r="AA45" s="46">
        <f>+AA26-AA44</f>
        <v>-5870785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593090112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/>
      <c r="P6" s="20"/>
      <c r="Q6" s="20"/>
      <c r="R6" s="20"/>
      <c r="S6" s="20"/>
      <c r="T6" s="20"/>
      <c r="U6" s="20"/>
      <c r="V6" s="20"/>
      <c r="W6" s="20">
        <v>596080929</v>
      </c>
      <c r="X6" s="20">
        <v>574933189</v>
      </c>
      <c r="Y6" s="20">
        <v>21147740</v>
      </c>
      <c r="Z6" s="21">
        <v>3.6782952184031945</v>
      </c>
      <c r="AA6" s="22">
        <v>593090112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-1850850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/>
      <c r="P7" s="20"/>
      <c r="Q7" s="20"/>
      <c r="R7" s="20"/>
      <c r="S7" s="20"/>
      <c r="T7" s="20"/>
      <c r="U7" s="20"/>
      <c r="V7" s="20"/>
      <c r="W7" s="20">
        <v>-2168035</v>
      </c>
      <c r="X7" s="20">
        <v>-1999775</v>
      </c>
      <c r="Y7" s="20">
        <v>-168260</v>
      </c>
      <c r="Z7" s="21">
        <v>8.4139465689890116</v>
      </c>
      <c r="AA7" s="22">
        <v>-1850850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/>
      <c r="P11" s="24"/>
      <c r="Q11" s="20"/>
      <c r="R11" s="24"/>
      <c r="S11" s="24"/>
      <c r="T11" s="20"/>
      <c r="U11" s="24"/>
      <c r="V11" s="24"/>
      <c r="W11" s="24">
        <v>6617502</v>
      </c>
      <c r="X11" s="20">
        <v>5570481</v>
      </c>
      <c r="Y11" s="24">
        <v>1047021</v>
      </c>
      <c r="Z11" s="25">
        <v>18.79588136105302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596809743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600530396</v>
      </c>
      <c r="X13" s="31">
        <f t="shared" si="0"/>
        <v>578503895</v>
      </c>
      <c r="Y13" s="31">
        <f t="shared" si="0"/>
        <v>22026501</v>
      </c>
      <c r="Z13" s="32">
        <f>+IF(X13&lt;&gt;0,+(Y13/X13)*100,0)</f>
        <v>3.8074939841156992</v>
      </c>
      <c r="AA13" s="33">
        <f>SUM(AA6:AA12)</f>
        <v>596809743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56149784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/>
      <c r="P17" s="24"/>
      <c r="Q17" s="20"/>
      <c r="R17" s="24"/>
      <c r="S17" s="24"/>
      <c r="T17" s="20"/>
      <c r="U17" s="24"/>
      <c r="V17" s="24"/>
      <c r="W17" s="24">
        <v>45036880</v>
      </c>
      <c r="X17" s="20">
        <v>46115857</v>
      </c>
      <c r="Y17" s="24">
        <v>-1078977</v>
      </c>
      <c r="Z17" s="25">
        <v>-2.3397093108342322</v>
      </c>
      <c r="AA17" s="26">
        <v>56149784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56149784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45036880</v>
      </c>
      <c r="X25" s="36">
        <f t="shared" si="1"/>
        <v>46115857</v>
      </c>
      <c r="Y25" s="36">
        <f t="shared" si="1"/>
        <v>-1078977</v>
      </c>
      <c r="Z25" s="37">
        <f>+IF(X25&lt;&gt;0,+(Y25/X25)*100,0)</f>
        <v>-2.3397093108342322</v>
      </c>
      <c r="AA25" s="38">
        <f>SUM(AA15:AA24)</f>
        <v>56149784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652959527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645567276</v>
      </c>
      <c r="X26" s="31">
        <f t="shared" si="2"/>
        <v>624619752</v>
      </c>
      <c r="Y26" s="31">
        <f t="shared" si="2"/>
        <v>20947524</v>
      </c>
      <c r="Z26" s="32">
        <f>+IF(X26&lt;&gt;0,+(Y26/X26)*100,0)</f>
        <v>3.3536441863913393</v>
      </c>
      <c r="AA26" s="33">
        <f>+AA13+AA25</f>
        <v>652959527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45167373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/>
      <c r="P32" s="20"/>
      <c r="Q32" s="20"/>
      <c r="R32" s="20"/>
      <c r="S32" s="20"/>
      <c r="T32" s="20"/>
      <c r="U32" s="20"/>
      <c r="V32" s="20"/>
      <c r="W32" s="20">
        <v>49073181</v>
      </c>
      <c r="X32" s="20">
        <v>42685922</v>
      </c>
      <c r="Y32" s="20">
        <v>6387259</v>
      </c>
      <c r="Z32" s="21">
        <v>14.963385352201131</v>
      </c>
      <c r="AA32" s="22">
        <v>45167373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-300000</v>
      </c>
      <c r="Y34" s="20">
        <v>300000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38552020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/>
      <c r="P35" s="20"/>
      <c r="Q35" s="20"/>
      <c r="R35" s="20"/>
      <c r="S35" s="20"/>
      <c r="T35" s="20"/>
      <c r="U35" s="20"/>
      <c r="V35" s="20"/>
      <c r="W35" s="20">
        <v>46896046</v>
      </c>
      <c r="X35" s="20">
        <v>38641764</v>
      </c>
      <c r="Y35" s="20">
        <v>8254282</v>
      </c>
      <c r="Z35" s="21">
        <v>21.361038279722429</v>
      </c>
      <c r="AA35" s="22">
        <v>38552020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83119393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95969227</v>
      </c>
      <c r="X37" s="31">
        <f t="shared" si="3"/>
        <v>81027686</v>
      </c>
      <c r="Y37" s="31">
        <f t="shared" si="3"/>
        <v>14941541</v>
      </c>
      <c r="Z37" s="32">
        <f>+IF(X37&lt;&gt;0,+(Y37/X37)*100,0)</f>
        <v>18.440044060989226</v>
      </c>
      <c r="AA37" s="33">
        <f>SUM(AA29:AA36)</f>
        <v>83119393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-1637414</v>
      </c>
      <c r="Y42" s="20">
        <v>1637414</v>
      </c>
      <c r="Z42" s="21">
        <v>-100</v>
      </c>
      <c r="AA42" s="22">
        <v>-3274900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-1637414</v>
      </c>
      <c r="Y43" s="36">
        <f t="shared" si="4"/>
        <v>1637414</v>
      </c>
      <c r="Z43" s="37">
        <f>+IF(X43&lt;&gt;0,+(Y43/X43)*100,0)</f>
        <v>-100</v>
      </c>
      <c r="AA43" s="38">
        <f>SUM(AA39:AA42)</f>
        <v>-3274900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79844493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95969227</v>
      </c>
      <c r="X44" s="31">
        <f t="shared" si="5"/>
        <v>79390272</v>
      </c>
      <c r="Y44" s="31">
        <f t="shared" si="5"/>
        <v>16578955</v>
      </c>
      <c r="Z44" s="32">
        <f>+IF(X44&lt;&gt;0,+(Y44/X44)*100,0)</f>
        <v>20.882854513963625</v>
      </c>
      <c r="AA44" s="33">
        <f>+AA37+AA43</f>
        <v>79844493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573115034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549598049</v>
      </c>
      <c r="X45" s="44">
        <f t="shared" si="6"/>
        <v>545229480</v>
      </c>
      <c r="Y45" s="44">
        <f t="shared" si="6"/>
        <v>4368569</v>
      </c>
      <c r="Z45" s="45">
        <f>+IF(X45&lt;&gt;0,+(Y45/X45)*100,0)</f>
        <v>0.80123492222027326</v>
      </c>
      <c r="AA45" s="46">
        <f>+AA26-AA44</f>
        <v>573115034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/>
      <c r="P47" s="20"/>
      <c r="Q47" s="20"/>
      <c r="R47" s="20"/>
      <c r="S47" s="20"/>
      <c r="T47" s="20"/>
      <c r="U47" s="20"/>
      <c r="V47" s="20"/>
      <c r="W47" s="20">
        <v>211080044</v>
      </c>
      <c r="X47" s="20">
        <v>151694895</v>
      </c>
      <c r="Y47" s="20">
        <v>59385149</v>
      </c>
      <c r="Z47" s="47">
        <v>39.147757081739634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211080044</v>
      </c>
      <c r="X50" s="52">
        <f t="shared" si="7"/>
        <v>151694895</v>
      </c>
      <c r="Y50" s="52">
        <f t="shared" si="7"/>
        <v>59385149</v>
      </c>
      <c r="Z50" s="53">
        <f>+IF(X50&lt;&gt;0,+(Y50/X50)*100,0)</f>
        <v>39.147757081739634</v>
      </c>
      <c r="AA50" s="54">
        <f>SUM(AA47:AA49)</f>
        <v>151694895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-5084597</v>
      </c>
      <c r="G6" s="20">
        <v>1031089</v>
      </c>
      <c r="H6" s="20">
        <v>-232951</v>
      </c>
      <c r="I6" s="20">
        <v>-253675</v>
      </c>
      <c r="J6" s="20">
        <v>544463</v>
      </c>
      <c r="K6" s="20">
        <v>-715976</v>
      </c>
      <c r="L6" s="20">
        <v>-58067</v>
      </c>
      <c r="M6" s="20">
        <v>-3907586</v>
      </c>
      <c r="N6" s="20">
        <v>-4681629</v>
      </c>
      <c r="O6" s="20"/>
      <c r="P6" s="20"/>
      <c r="Q6" s="20"/>
      <c r="R6" s="20"/>
      <c r="S6" s="20"/>
      <c r="T6" s="20"/>
      <c r="U6" s="20"/>
      <c r="V6" s="20"/>
      <c r="W6" s="20">
        <v>-4137166</v>
      </c>
      <c r="X6" s="20">
        <v>115186</v>
      </c>
      <c r="Y6" s="20">
        <v>-4252352</v>
      </c>
      <c r="Z6" s="21">
        <v>-3691.7264250863823</v>
      </c>
      <c r="AA6" s="22">
        <v>-5084597</v>
      </c>
    </row>
    <row r="7" spans="1:27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3606122</v>
      </c>
      <c r="G7" s="20">
        <v>325147</v>
      </c>
      <c r="H7" s="20">
        <v>-175805</v>
      </c>
      <c r="I7" s="20">
        <v>344630</v>
      </c>
      <c r="J7" s="20">
        <v>493972</v>
      </c>
      <c r="K7" s="20">
        <v>256054</v>
      </c>
      <c r="L7" s="20">
        <v>531</v>
      </c>
      <c r="M7" s="20">
        <v>323353</v>
      </c>
      <c r="N7" s="20">
        <v>579938</v>
      </c>
      <c r="O7" s="20"/>
      <c r="P7" s="20"/>
      <c r="Q7" s="20"/>
      <c r="R7" s="20"/>
      <c r="S7" s="20"/>
      <c r="T7" s="20"/>
      <c r="U7" s="20"/>
      <c r="V7" s="20"/>
      <c r="W7" s="20">
        <v>1073910</v>
      </c>
      <c r="X7" s="20">
        <v>3142111</v>
      </c>
      <c r="Y7" s="20">
        <v>-2068201</v>
      </c>
      <c r="Z7" s="21">
        <v>-65.822022200997992</v>
      </c>
      <c r="AA7" s="22">
        <v>3606122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-1478475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-459922</v>
      </c>
      <c r="L13" s="31">
        <f t="shared" si="0"/>
        <v>-57536</v>
      </c>
      <c r="M13" s="31">
        <f t="shared" si="0"/>
        <v>-3584233</v>
      </c>
      <c r="N13" s="31">
        <f t="shared" si="0"/>
        <v>-4101691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-3063256</v>
      </c>
      <c r="X13" s="31">
        <f t="shared" si="0"/>
        <v>3257297</v>
      </c>
      <c r="Y13" s="31">
        <f t="shared" si="0"/>
        <v>-6320553</v>
      </c>
      <c r="Z13" s="32">
        <f>+IF(X13&lt;&gt;0,+(Y13/X13)*100,0)</f>
        <v>-194.04288279515194</v>
      </c>
      <c r="AA13" s="33">
        <f>SUM(AA6:AA12)</f>
        <v>-1478475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11614885</v>
      </c>
      <c r="G17" s="24">
        <v>4745945</v>
      </c>
      <c r="H17" s="24">
        <v>-1195240</v>
      </c>
      <c r="I17" s="24"/>
      <c r="J17" s="20">
        <v>3550705</v>
      </c>
      <c r="K17" s="24">
        <v>668080</v>
      </c>
      <c r="L17" s="24">
        <v>3254601</v>
      </c>
      <c r="M17" s="20"/>
      <c r="N17" s="24">
        <v>3922681</v>
      </c>
      <c r="O17" s="24"/>
      <c r="P17" s="24"/>
      <c r="Q17" s="20"/>
      <c r="R17" s="24"/>
      <c r="S17" s="24"/>
      <c r="T17" s="20"/>
      <c r="U17" s="24"/>
      <c r="V17" s="24"/>
      <c r="W17" s="24">
        <v>7473386</v>
      </c>
      <c r="X17" s="20">
        <v>8114883</v>
      </c>
      <c r="Y17" s="24">
        <v>-641497</v>
      </c>
      <c r="Z17" s="25">
        <v>-7.9051909928953998</v>
      </c>
      <c r="AA17" s="26">
        <v>11614885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11614885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668080</v>
      </c>
      <c r="L25" s="36">
        <f t="shared" si="1"/>
        <v>3254601</v>
      </c>
      <c r="M25" s="36">
        <f t="shared" si="1"/>
        <v>0</v>
      </c>
      <c r="N25" s="36">
        <f t="shared" si="1"/>
        <v>3922681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7473386</v>
      </c>
      <c r="X25" s="36">
        <f t="shared" si="1"/>
        <v>8114883</v>
      </c>
      <c r="Y25" s="36">
        <f t="shared" si="1"/>
        <v>-641497</v>
      </c>
      <c r="Z25" s="37">
        <f>+IF(X25&lt;&gt;0,+(Y25/X25)*100,0)</f>
        <v>-7.9051909928953998</v>
      </c>
      <c r="AA25" s="38">
        <f>SUM(AA15:AA24)</f>
        <v>11614885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10136410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208158</v>
      </c>
      <c r="L26" s="31">
        <f t="shared" si="2"/>
        <v>3197065</v>
      </c>
      <c r="M26" s="31">
        <f t="shared" si="2"/>
        <v>-3584233</v>
      </c>
      <c r="N26" s="31">
        <f t="shared" si="2"/>
        <v>-179010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4410130</v>
      </c>
      <c r="X26" s="31">
        <f t="shared" si="2"/>
        <v>11372180</v>
      </c>
      <c r="Y26" s="31">
        <f t="shared" si="2"/>
        <v>-6962050</v>
      </c>
      <c r="Z26" s="32">
        <f>+IF(X26&lt;&gt;0,+(Y26/X26)*100,0)</f>
        <v>-61.220012345917837</v>
      </c>
      <c r="AA26" s="33">
        <f>+AA13+AA25</f>
        <v>10136410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10136410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208158</v>
      </c>
      <c r="L45" s="44">
        <f t="shared" si="6"/>
        <v>3197065</v>
      </c>
      <c r="M45" s="44">
        <f t="shared" si="6"/>
        <v>-3584233</v>
      </c>
      <c r="N45" s="44">
        <f t="shared" si="6"/>
        <v>-179010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4410130</v>
      </c>
      <c r="X45" s="44">
        <f t="shared" si="6"/>
        <v>11372180</v>
      </c>
      <c r="Y45" s="44">
        <f t="shared" si="6"/>
        <v>-6962050</v>
      </c>
      <c r="Z45" s="45">
        <f>+IF(X45&lt;&gt;0,+(Y45/X45)*100,0)</f>
        <v>-61.220012345917837</v>
      </c>
      <c r="AA45" s="46">
        <f>+AA26-AA44</f>
        <v>10136410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2897480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4133250</v>
      </c>
      <c r="Y47" s="20">
        <v>-4133250</v>
      </c>
      <c r="Z47" s="47">
        <v>-100</v>
      </c>
      <c r="AA47" s="22">
        <v>2897480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2897480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4133250</v>
      </c>
      <c r="Y50" s="52">
        <f t="shared" si="7"/>
        <v>-4133250</v>
      </c>
      <c r="Z50" s="53">
        <f>+IF(X50&lt;&gt;0,+(Y50/X50)*100,0)</f>
        <v>-100</v>
      </c>
      <c r="AA50" s="54">
        <f>SUM(AA47:AA49)</f>
        <v>2897480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-2883616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-1441830</v>
      </c>
      <c r="Y6" s="20">
        <v>1441830</v>
      </c>
      <c r="Z6" s="21">
        <v>-100</v>
      </c>
      <c r="AA6" s="22">
        <v>-2883616</v>
      </c>
    </row>
    <row r="7" spans="1:27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152723</v>
      </c>
      <c r="G7" s="20">
        <v>27960</v>
      </c>
      <c r="H7" s="20">
        <v>41066</v>
      </c>
      <c r="I7" s="20">
        <v>41453</v>
      </c>
      <c r="J7" s="20">
        <v>110479</v>
      </c>
      <c r="K7" s="20">
        <v>41392</v>
      </c>
      <c r="L7" s="20">
        <v>42207</v>
      </c>
      <c r="M7" s="20">
        <v>42911</v>
      </c>
      <c r="N7" s="20">
        <v>126510</v>
      </c>
      <c r="O7" s="20"/>
      <c r="P7" s="20"/>
      <c r="Q7" s="20"/>
      <c r="R7" s="20"/>
      <c r="S7" s="20"/>
      <c r="T7" s="20"/>
      <c r="U7" s="20"/>
      <c r="V7" s="20"/>
      <c r="W7" s="20">
        <v>236989</v>
      </c>
      <c r="X7" s="20">
        <v>76362</v>
      </c>
      <c r="Y7" s="20">
        <v>160627</v>
      </c>
      <c r="Z7" s="21">
        <v>210.34938843927605</v>
      </c>
      <c r="AA7" s="22">
        <v>152723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343045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171522</v>
      </c>
      <c r="Y11" s="24">
        <v>-171522</v>
      </c>
      <c r="Z11" s="25">
        <v>-100</v>
      </c>
      <c r="AA11" s="26">
        <v>343045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-2687848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41392</v>
      </c>
      <c r="L13" s="31">
        <f t="shared" si="0"/>
        <v>42207</v>
      </c>
      <c r="M13" s="31">
        <f t="shared" si="0"/>
        <v>42911</v>
      </c>
      <c r="N13" s="31">
        <f t="shared" si="0"/>
        <v>126510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236989</v>
      </c>
      <c r="X13" s="31">
        <f t="shared" si="0"/>
        <v>-1343946</v>
      </c>
      <c r="Y13" s="31">
        <f t="shared" si="0"/>
        <v>1580935</v>
      </c>
      <c r="Z13" s="32">
        <f>+IF(X13&lt;&gt;0,+(Y13/X13)*100,0)</f>
        <v>-117.63381862068863</v>
      </c>
      <c r="AA13" s="33">
        <f>SUM(AA6:AA12)</f>
        <v>-2687848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1652174</v>
      </c>
      <c r="G17" s="24">
        <v>-172300</v>
      </c>
      <c r="H17" s="24"/>
      <c r="I17" s="24"/>
      <c r="J17" s="20">
        <v>-172300</v>
      </c>
      <c r="K17" s="24"/>
      <c r="L17" s="24">
        <v>-664066</v>
      </c>
      <c r="M17" s="20">
        <v>-163835</v>
      </c>
      <c r="N17" s="24">
        <v>-827901</v>
      </c>
      <c r="O17" s="24"/>
      <c r="P17" s="24"/>
      <c r="Q17" s="20"/>
      <c r="R17" s="24"/>
      <c r="S17" s="24"/>
      <c r="T17" s="20"/>
      <c r="U17" s="24"/>
      <c r="V17" s="24"/>
      <c r="W17" s="24">
        <v>-1000201</v>
      </c>
      <c r="X17" s="20">
        <v>826086</v>
      </c>
      <c r="Y17" s="24">
        <v>-1826287</v>
      </c>
      <c r="Z17" s="25">
        <v>-221.07710335243547</v>
      </c>
      <c r="AA17" s="26">
        <v>1652174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1652174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-664066</v>
      </c>
      <c r="M25" s="36">
        <f t="shared" si="1"/>
        <v>-163835</v>
      </c>
      <c r="N25" s="36">
        <f t="shared" si="1"/>
        <v>-827901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-1000201</v>
      </c>
      <c r="X25" s="36">
        <f t="shared" si="1"/>
        <v>826086</v>
      </c>
      <c r="Y25" s="36">
        <f t="shared" si="1"/>
        <v>-1826287</v>
      </c>
      <c r="Z25" s="37">
        <f>+IF(X25&lt;&gt;0,+(Y25/X25)*100,0)</f>
        <v>-221.07710335243547</v>
      </c>
      <c r="AA25" s="38">
        <f>SUM(AA15:AA24)</f>
        <v>1652174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-1035674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41392</v>
      </c>
      <c r="L26" s="31">
        <f t="shared" si="2"/>
        <v>-621859</v>
      </c>
      <c r="M26" s="31">
        <f t="shared" si="2"/>
        <v>-120924</v>
      </c>
      <c r="N26" s="31">
        <f t="shared" si="2"/>
        <v>-701391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-763212</v>
      </c>
      <c r="X26" s="31">
        <f t="shared" si="2"/>
        <v>-517860</v>
      </c>
      <c r="Y26" s="31">
        <f t="shared" si="2"/>
        <v>-245352</v>
      </c>
      <c r="Z26" s="32">
        <f>+IF(X26&lt;&gt;0,+(Y26/X26)*100,0)</f>
        <v>47.378055845209126</v>
      </c>
      <c r="AA26" s="33">
        <f>+AA13+AA25</f>
        <v>-1035674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>
        <v>-316695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-158346</v>
      </c>
      <c r="Y35" s="20">
        <v>158346</v>
      </c>
      <c r="Z35" s="21">
        <v>-100</v>
      </c>
      <c r="AA35" s="22">
        <v>-316695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-316695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-158346</v>
      </c>
      <c r="Y37" s="31">
        <f t="shared" si="3"/>
        <v>158346</v>
      </c>
      <c r="Z37" s="32">
        <f>+IF(X37&lt;&gt;0,+(Y37/X37)*100,0)</f>
        <v>-100</v>
      </c>
      <c r="AA37" s="33">
        <f>SUM(AA29:AA36)</f>
        <v>-316695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-316695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-158346</v>
      </c>
      <c r="Y44" s="31">
        <f t="shared" si="5"/>
        <v>158346</v>
      </c>
      <c r="Z44" s="32">
        <f>+IF(X44&lt;&gt;0,+(Y44/X44)*100,0)</f>
        <v>-100</v>
      </c>
      <c r="AA44" s="33">
        <f>+AA37+AA43</f>
        <v>-316695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-718979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41392</v>
      </c>
      <c r="L45" s="44">
        <f t="shared" si="6"/>
        <v>-621859</v>
      </c>
      <c r="M45" s="44">
        <f t="shared" si="6"/>
        <v>-120924</v>
      </c>
      <c r="N45" s="44">
        <f t="shared" si="6"/>
        <v>-701391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-763212</v>
      </c>
      <c r="X45" s="44">
        <f t="shared" si="6"/>
        <v>-359514</v>
      </c>
      <c r="Y45" s="44">
        <f t="shared" si="6"/>
        <v>-403698</v>
      </c>
      <c r="Z45" s="45">
        <f>+IF(X45&lt;&gt;0,+(Y45/X45)*100,0)</f>
        <v>112.28992473172114</v>
      </c>
      <c r="AA45" s="46">
        <f>+AA26-AA44</f>
        <v>-718979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-5758645</v>
      </c>
      <c r="G6" s="20">
        <v>92414</v>
      </c>
      <c r="H6" s="20">
        <v>104634</v>
      </c>
      <c r="I6" s="20">
        <v>35258</v>
      </c>
      <c r="J6" s="20">
        <v>232306</v>
      </c>
      <c r="K6" s="20">
        <v>-2908039</v>
      </c>
      <c r="L6" s="20">
        <v>90313</v>
      </c>
      <c r="M6" s="20">
        <v>78680</v>
      </c>
      <c r="N6" s="20">
        <v>-2739046</v>
      </c>
      <c r="O6" s="20"/>
      <c r="P6" s="20"/>
      <c r="Q6" s="20"/>
      <c r="R6" s="20"/>
      <c r="S6" s="20"/>
      <c r="T6" s="20"/>
      <c r="U6" s="20"/>
      <c r="V6" s="20"/>
      <c r="W6" s="20">
        <v>-2506740</v>
      </c>
      <c r="X6" s="20">
        <v>-2879310</v>
      </c>
      <c r="Y6" s="20">
        <v>372570</v>
      </c>
      <c r="Z6" s="21">
        <v>-12.939558435875261</v>
      </c>
      <c r="AA6" s="22">
        <v>-5758645</v>
      </c>
    </row>
    <row r="7" spans="1:27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605365</v>
      </c>
      <c r="G7" s="20">
        <v>164752</v>
      </c>
      <c r="H7" s="20">
        <v>164752</v>
      </c>
      <c r="I7" s="20">
        <v>164752</v>
      </c>
      <c r="J7" s="20">
        <v>494256</v>
      </c>
      <c r="K7" s="20">
        <v>164752</v>
      </c>
      <c r="L7" s="20">
        <v>164752</v>
      </c>
      <c r="M7" s="20">
        <v>164752</v>
      </c>
      <c r="N7" s="20">
        <v>494256</v>
      </c>
      <c r="O7" s="20"/>
      <c r="P7" s="20"/>
      <c r="Q7" s="20"/>
      <c r="R7" s="20"/>
      <c r="S7" s="20"/>
      <c r="T7" s="20"/>
      <c r="U7" s="20"/>
      <c r="V7" s="20"/>
      <c r="W7" s="20">
        <v>988512</v>
      </c>
      <c r="X7" s="20">
        <v>302682</v>
      </c>
      <c r="Y7" s="20">
        <v>685830</v>
      </c>
      <c r="Z7" s="21">
        <v>226.58433603583958</v>
      </c>
      <c r="AA7" s="22">
        <v>605365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258783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129390</v>
      </c>
      <c r="Y11" s="24">
        <v>-129390</v>
      </c>
      <c r="Z11" s="25">
        <v>-100</v>
      </c>
      <c r="AA11" s="26">
        <v>258783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-4894497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-2743287</v>
      </c>
      <c r="L13" s="31">
        <f t="shared" si="0"/>
        <v>255065</v>
      </c>
      <c r="M13" s="31">
        <f t="shared" si="0"/>
        <v>243432</v>
      </c>
      <c r="N13" s="31">
        <f t="shared" si="0"/>
        <v>-2244790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-1518228</v>
      </c>
      <c r="X13" s="31">
        <f t="shared" si="0"/>
        <v>-2447238</v>
      </c>
      <c r="Y13" s="31">
        <f t="shared" si="0"/>
        <v>929010</v>
      </c>
      <c r="Z13" s="32">
        <f>+IF(X13&lt;&gt;0,+(Y13/X13)*100,0)</f>
        <v>-37.961571371480829</v>
      </c>
      <c r="AA13" s="33">
        <f>SUM(AA6:AA12)</f>
        <v>-4894497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880290</v>
      </c>
      <c r="D17" s="18"/>
      <c r="E17" s="19">
        <v>5640887</v>
      </c>
      <c r="F17" s="20">
        <v>5640887</v>
      </c>
      <c r="G17" s="24">
        <v>9973524</v>
      </c>
      <c r="H17" s="24">
        <v>-6614</v>
      </c>
      <c r="I17" s="24">
        <v>-6614</v>
      </c>
      <c r="J17" s="20">
        <v>9960296</v>
      </c>
      <c r="K17" s="24">
        <v>-6614</v>
      </c>
      <c r="L17" s="24">
        <v>-6614</v>
      </c>
      <c r="M17" s="20">
        <v>-6614</v>
      </c>
      <c r="N17" s="24">
        <v>-19842</v>
      </c>
      <c r="O17" s="24"/>
      <c r="P17" s="24"/>
      <c r="Q17" s="20"/>
      <c r="R17" s="24"/>
      <c r="S17" s="24"/>
      <c r="T17" s="20"/>
      <c r="U17" s="24"/>
      <c r="V17" s="24"/>
      <c r="W17" s="24">
        <v>9940454</v>
      </c>
      <c r="X17" s="20">
        <v>2820444</v>
      </c>
      <c r="Y17" s="24">
        <v>7120010</v>
      </c>
      <c r="Z17" s="25">
        <v>252.44287778803621</v>
      </c>
      <c r="AA17" s="26">
        <v>5640887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880290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5640887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-6614</v>
      </c>
      <c r="L25" s="36">
        <f t="shared" si="1"/>
        <v>-6614</v>
      </c>
      <c r="M25" s="36">
        <f t="shared" si="1"/>
        <v>-6614</v>
      </c>
      <c r="N25" s="36">
        <f t="shared" si="1"/>
        <v>-19842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9940454</v>
      </c>
      <c r="X25" s="36">
        <f t="shared" si="1"/>
        <v>2820444</v>
      </c>
      <c r="Y25" s="36">
        <f t="shared" si="1"/>
        <v>7120010</v>
      </c>
      <c r="Z25" s="37">
        <f>+IF(X25&lt;&gt;0,+(Y25/X25)*100,0)</f>
        <v>252.44287778803621</v>
      </c>
      <c r="AA25" s="38">
        <f>SUM(AA15:AA24)</f>
        <v>5640887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6129792</v>
      </c>
      <c r="D26" s="29">
        <f>+D13+D25</f>
        <v>0</v>
      </c>
      <c r="E26" s="30">
        <f t="shared" si="2"/>
        <v>746390</v>
      </c>
      <c r="F26" s="31">
        <f t="shared" si="2"/>
        <v>746390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-2749901</v>
      </c>
      <c r="L26" s="31">
        <f t="shared" si="2"/>
        <v>248451</v>
      </c>
      <c r="M26" s="31">
        <f t="shared" si="2"/>
        <v>236818</v>
      </c>
      <c r="N26" s="31">
        <f t="shared" si="2"/>
        <v>-2264632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8422226</v>
      </c>
      <c r="X26" s="31">
        <f t="shared" si="2"/>
        <v>373206</v>
      </c>
      <c r="Y26" s="31">
        <f t="shared" si="2"/>
        <v>8049020</v>
      </c>
      <c r="Z26" s="32">
        <f>+IF(X26&lt;&gt;0,+(Y26/X26)*100,0)</f>
        <v>2156.7230966275997</v>
      </c>
      <c r="AA26" s="33">
        <f>+AA13+AA25</f>
        <v>746390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302682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151344</v>
      </c>
      <c r="Y35" s="20">
        <v>-151344</v>
      </c>
      <c r="Z35" s="21">
        <v>-100</v>
      </c>
      <c r="AA35" s="22">
        <v>302682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302682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151344</v>
      </c>
      <c r="Y37" s="31">
        <f t="shared" si="3"/>
        <v>-151344</v>
      </c>
      <c r="Z37" s="32">
        <f>+IF(X37&lt;&gt;0,+(Y37/X37)*100,0)</f>
        <v>-100</v>
      </c>
      <c r="AA37" s="33">
        <f>SUM(AA29:AA36)</f>
        <v>302682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3478581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3478581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3478581</v>
      </c>
      <c r="D44" s="29">
        <f>+D37+D43</f>
        <v>0</v>
      </c>
      <c r="E44" s="30">
        <f t="shared" si="5"/>
        <v>302682</v>
      </c>
      <c r="F44" s="31">
        <f t="shared" si="5"/>
        <v>302682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151344</v>
      </c>
      <c r="Y44" s="31">
        <f t="shared" si="5"/>
        <v>-151344</v>
      </c>
      <c r="Z44" s="32">
        <f>+IF(X44&lt;&gt;0,+(Y44/X44)*100,0)</f>
        <v>-100</v>
      </c>
      <c r="AA44" s="33">
        <f>+AA37+AA43</f>
        <v>302682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2651211</v>
      </c>
      <c r="D45" s="42">
        <f t="shared" si="6"/>
        <v>0</v>
      </c>
      <c r="E45" s="43">
        <f t="shared" si="6"/>
        <v>443708</v>
      </c>
      <c r="F45" s="44">
        <f t="shared" si="6"/>
        <v>443708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-2749901</v>
      </c>
      <c r="L45" s="44">
        <f t="shared" si="6"/>
        <v>248451</v>
      </c>
      <c r="M45" s="44">
        <f t="shared" si="6"/>
        <v>236818</v>
      </c>
      <c r="N45" s="44">
        <f t="shared" si="6"/>
        <v>-2264632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8422226</v>
      </c>
      <c r="X45" s="44">
        <f t="shared" si="6"/>
        <v>221862</v>
      </c>
      <c r="Y45" s="44">
        <f t="shared" si="6"/>
        <v>8200364</v>
      </c>
      <c r="Z45" s="45">
        <f>+IF(X45&lt;&gt;0,+(Y45/X45)*100,0)</f>
        <v>3696.1552676889241</v>
      </c>
      <c r="AA45" s="46">
        <f>+AA26-AA44</f>
        <v>443708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2601012</v>
      </c>
      <c r="Y47" s="20">
        <v>-2601012</v>
      </c>
      <c r="Z47" s="47">
        <v>-100</v>
      </c>
      <c r="AA47" s="22">
        <v>5202019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2601012</v>
      </c>
      <c r="Y50" s="52">
        <f t="shared" si="7"/>
        <v>-2601012</v>
      </c>
      <c r="Z50" s="53">
        <f>+IF(X50&lt;&gt;0,+(Y50/X50)*100,0)</f>
        <v>-100</v>
      </c>
      <c r="AA50" s="54">
        <f>SUM(AA47:AA49)</f>
        <v>5202019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7436246</v>
      </c>
      <c r="G7" s="20">
        <v>3608793</v>
      </c>
      <c r="H7" s="20">
        <v>717294</v>
      </c>
      <c r="I7" s="20">
        <v>-788292</v>
      </c>
      <c r="J7" s="20">
        <v>3537795</v>
      </c>
      <c r="K7" s="20">
        <v>192140</v>
      </c>
      <c r="L7" s="20">
        <v>-720517</v>
      </c>
      <c r="M7" s="20">
        <v>644130</v>
      </c>
      <c r="N7" s="20">
        <v>115753</v>
      </c>
      <c r="O7" s="20"/>
      <c r="P7" s="20"/>
      <c r="Q7" s="20"/>
      <c r="R7" s="20"/>
      <c r="S7" s="20"/>
      <c r="T7" s="20"/>
      <c r="U7" s="20"/>
      <c r="V7" s="20"/>
      <c r="W7" s="20">
        <v>3653548</v>
      </c>
      <c r="X7" s="20">
        <v>9644996</v>
      </c>
      <c r="Y7" s="20">
        <v>-5991448</v>
      </c>
      <c r="Z7" s="21">
        <v>-62.119756192744923</v>
      </c>
      <c r="AA7" s="22">
        <v>7436246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7436246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192140</v>
      </c>
      <c r="L13" s="31">
        <f t="shared" si="0"/>
        <v>-720517</v>
      </c>
      <c r="M13" s="31">
        <f t="shared" si="0"/>
        <v>644130</v>
      </c>
      <c r="N13" s="31">
        <f t="shared" si="0"/>
        <v>115753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3653548</v>
      </c>
      <c r="X13" s="31">
        <f t="shared" si="0"/>
        <v>9644996</v>
      </c>
      <c r="Y13" s="31">
        <f t="shared" si="0"/>
        <v>-5991448</v>
      </c>
      <c r="Z13" s="32">
        <f>+IF(X13&lt;&gt;0,+(Y13/X13)*100,0)</f>
        <v>-62.119756192744923</v>
      </c>
      <c r="AA13" s="33">
        <f>SUM(AA6:AA12)</f>
        <v>7436246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45291548</v>
      </c>
      <c r="G17" s="24">
        <v>81836562</v>
      </c>
      <c r="H17" s="24">
        <v>-10837792</v>
      </c>
      <c r="I17" s="24">
        <v>810901</v>
      </c>
      <c r="J17" s="20">
        <v>71809671</v>
      </c>
      <c r="K17" s="24">
        <v>-45663</v>
      </c>
      <c r="L17" s="24">
        <v>-45663</v>
      </c>
      <c r="M17" s="20">
        <v>-45663</v>
      </c>
      <c r="N17" s="24">
        <v>-136989</v>
      </c>
      <c r="O17" s="24"/>
      <c r="P17" s="24"/>
      <c r="Q17" s="20"/>
      <c r="R17" s="24"/>
      <c r="S17" s="24"/>
      <c r="T17" s="20"/>
      <c r="U17" s="24"/>
      <c r="V17" s="24"/>
      <c r="W17" s="24">
        <v>71672682</v>
      </c>
      <c r="X17" s="20">
        <v>46877535</v>
      </c>
      <c r="Y17" s="24">
        <v>24795147</v>
      </c>
      <c r="Z17" s="25">
        <v>52.893453122055156</v>
      </c>
      <c r="AA17" s="26">
        <v>45291548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45291548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-45663</v>
      </c>
      <c r="L25" s="36">
        <f t="shared" si="1"/>
        <v>-45663</v>
      </c>
      <c r="M25" s="36">
        <f t="shared" si="1"/>
        <v>-45663</v>
      </c>
      <c r="N25" s="36">
        <f t="shared" si="1"/>
        <v>-136989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71672682</v>
      </c>
      <c r="X25" s="36">
        <f t="shared" si="1"/>
        <v>46877535</v>
      </c>
      <c r="Y25" s="36">
        <f t="shared" si="1"/>
        <v>24795147</v>
      </c>
      <c r="Z25" s="37">
        <f>+IF(X25&lt;&gt;0,+(Y25/X25)*100,0)</f>
        <v>52.893453122055156</v>
      </c>
      <c r="AA25" s="38">
        <f>SUM(AA15:AA24)</f>
        <v>45291548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52727794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146477</v>
      </c>
      <c r="L26" s="31">
        <f t="shared" si="2"/>
        <v>-766180</v>
      </c>
      <c r="M26" s="31">
        <f t="shared" si="2"/>
        <v>598467</v>
      </c>
      <c r="N26" s="31">
        <f t="shared" si="2"/>
        <v>-21236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75326230</v>
      </c>
      <c r="X26" s="31">
        <f t="shared" si="2"/>
        <v>56522531</v>
      </c>
      <c r="Y26" s="31">
        <f t="shared" si="2"/>
        <v>18803699</v>
      </c>
      <c r="Z26" s="32">
        <f>+IF(X26&lt;&gt;0,+(Y26/X26)*100,0)</f>
        <v>33.267616766842941</v>
      </c>
      <c r="AA26" s="33">
        <f>+AA13+AA25</f>
        <v>52727794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82462713</v>
      </c>
      <c r="G40" s="20">
        <v>82089447</v>
      </c>
      <c r="H40" s="20">
        <v>-21963984</v>
      </c>
      <c r="I40" s="20">
        <v>1907480</v>
      </c>
      <c r="J40" s="20">
        <v>62032943</v>
      </c>
      <c r="K40" s="20">
        <v>635827</v>
      </c>
      <c r="L40" s="20">
        <v>635827</v>
      </c>
      <c r="M40" s="20">
        <v>239976</v>
      </c>
      <c r="N40" s="20">
        <v>1511630</v>
      </c>
      <c r="O40" s="20"/>
      <c r="P40" s="20"/>
      <c r="Q40" s="20"/>
      <c r="R40" s="20"/>
      <c r="S40" s="20"/>
      <c r="T40" s="20"/>
      <c r="U40" s="20"/>
      <c r="V40" s="20"/>
      <c r="W40" s="20">
        <v>63544573</v>
      </c>
      <c r="X40" s="20">
        <v>82276083</v>
      </c>
      <c r="Y40" s="20">
        <v>-18731510</v>
      </c>
      <c r="Z40" s="21">
        <v>-22.766652612764755</v>
      </c>
      <c r="AA40" s="22">
        <v>82462713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82462713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635827</v>
      </c>
      <c r="L43" s="36">
        <f t="shared" si="4"/>
        <v>635827</v>
      </c>
      <c r="M43" s="36">
        <f t="shared" si="4"/>
        <v>239976</v>
      </c>
      <c r="N43" s="36">
        <f t="shared" si="4"/>
        <v>1511630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63544573</v>
      </c>
      <c r="X43" s="36">
        <f t="shared" si="4"/>
        <v>82276083</v>
      </c>
      <c r="Y43" s="36">
        <f t="shared" si="4"/>
        <v>-18731510</v>
      </c>
      <c r="Z43" s="37">
        <f>+IF(X43&lt;&gt;0,+(Y43/X43)*100,0)</f>
        <v>-22.766652612764755</v>
      </c>
      <c r="AA43" s="38">
        <f>SUM(AA39:AA42)</f>
        <v>82462713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82462713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635827</v>
      </c>
      <c r="L44" s="31">
        <f t="shared" si="5"/>
        <v>635827</v>
      </c>
      <c r="M44" s="31">
        <f t="shared" si="5"/>
        <v>239976</v>
      </c>
      <c r="N44" s="31">
        <f t="shared" si="5"/>
        <v>1511630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63544573</v>
      </c>
      <c r="X44" s="31">
        <f t="shared" si="5"/>
        <v>82276083</v>
      </c>
      <c r="Y44" s="31">
        <f t="shared" si="5"/>
        <v>-18731510</v>
      </c>
      <c r="Z44" s="32">
        <f>+IF(X44&lt;&gt;0,+(Y44/X44)*100,0)</f>
        <v>-22.766652612764755</v>
      </c>
      <c r="AA44" s="33">
        <f>+AA37+AA43</f>
        <v>82462713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-29734919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-489350</v>
      </c>
      <c r="L45" s="44">
        <f t="shared" si="6"/>
        <v>-1402007</v>
      </c>
      <c r="M45" s="44">
        <f t="shared" si="6"/>
        <v>358491</v>
      </c>
      <c r="N45" s="44">
        <f t="shared" si="6"/>
        <v>-1532866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11781657</v>
      </c>
      <c r="X45" s="44">
        <f t="shared" si="6"/>
        <v>-25753552</v>
      </c>
      <c r="Y45" s="44">
        <f t="shared" si="6"/>
        <v>37535209</v>
      </c>
      <c r="Z45" s="45">
        <f>+IF(X45&lt;&gt;0,+(Y45/X45)*100,0)</f>
        <v>-145.74769724968425</v>
      </c>
      <c r="AA45" s="46">
        <f>+AA26-AA44</f>
        <v>-29734919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>
        <v>-1679141</v>
      </c>
      <c r="L47" s="20">
        <v>1821396</v>
      </c>
      <c r="M47" s="20">
        <v>-149434</v>
      </c>
      <c r="N47" s="20">
        <v>-7179</v>
      </c>
      <c r="O47" s="20"/>
      <c r="P47" s="20"/>
      <c r="Q47" s="20"/>
      <c r="R47" s="20"/>
      <c r="S47" s="20"/>
      <c r="T47" s="20"/>
      <c r="U47" s="20"/>
      <c r="V47" s="20"/>
      <c r="W47" s="20">
        <v>117834245</v>
      </c>
      <c r="X47" s="20">
        <v>60654748</v>
      </c>
      <c r="Y47" s="20">
        <v>57179497</v>
      </c>
      <c r="Z47" s="47">
        <v>94.270438647276222</v>
      </c>
      <c r="AA47" s="22">
        <v>60654748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-1679141</v>
      </c>
      <c r="L50" s="52">
        <f t="shared" si="7"/>
        <v>1821396</v>
      </c>
      <c r="M50" s="52">
        <f t="shared" si="7"/>
        <v>-149434</v>
      </c>
      <c r="N50" s="52">
        <f t="shared" si="7"/>
        <v>-7179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117834245</v>
      </c>
      <c r="X50" s="52">
        <f t="shared" si="7"/>
        <v>60654748</v>
      </c>
      <c r="Y50" s="52">
        <f t="shared" si="7"/>
        <v>57179497</v>
      </c>
      <c r="Z50" s="53">
        <f>+IF(X50&lt;&gt;0,+(Y50/X50)*100,0)</f>
        <v>94.270438647276222</v>
      </c>
      <c r="AA50" s="54">
        <f>SUM(AA47:AA49)</f>
        <v>60654748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316072</v>
      </c>
      <c r="D6" s="18"/>
      <c r="E6" s="19">
        <v>-7935164</v>
      </c>
      <c r="F6" s="20">
        <v>-7935164</v>
      </c>
      <c r="G6" s="20">
        <v>536450</v>
      </c>
      <c r="H6" s="20">
        <v>757616</v>
      </c>
      <c r="I6" s="20">
        <v>560020</v>
      </c>
      <c r="J6" s="20">
        <v>1854086</v>
      </c>
      <c r="K6" s="20">
        <v>396826</v>
      </c>
      <c r="L6" s="20">
        <v>390373</v>
      </c>
      <c r="M6" s="20">
        <v>376412</v>
      </c>
      <c r="N6" s="20">
        <v>1163611</v>
      </c>
      <c r="O6" s="20"/>
      <c r="P6" s="20"/>
      <c r="Q6" s="20"/>
      <c r="R6" s="20"/>
      <c r="S6" s="20"/>
      <c r="T6" s="20"/>
      <c r="U6" s="20"/>
      <c r="V6" s="20"/>
      <c r="W6" s="20">
        <v>3017697</v>
      </c>
      <c r="X6" s="20">
        <v>-3967596</v>
      </c>
      <c r="Y6" s="20">
        <v>6985293</v>
      </c>
      <c r="Z6" s="21">
        <v>-176.05857552028988</v>
      </c>
      <c r="AA6" s="22">
        <v>-7935164</v>
      </c>
    </row>
    <row r="7" spans="1:27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75205195</v>
      </c>
      <c r="G7" s="20">
        <v>1220163</v>
      </c>
      <c r="H7" s="20">
        <v>1222150</v>
      </c>
      <c r="I7" s="20">
        <v>1209925</v>
      </c>
      <c r="J7" s="20">
        <v>3652238</v>
      </c>
      <c r="K7" s="20">
        <v>1240616</v>
      </c>
      <c r="L7" s="20">
        <v>1248625</v>
      </c>
      <c r="M7" s="20">
        <v>-70063366</v>
      </c>
      <c r="N7" s="20">
        <v>-67574125</v>
      </c>
      <c r="O7" s="20"/>
      <c r="P7" s="20"/>
      <c r="Q7" s="20"/>
      <c r="R7" s="20"/>
      <c r="S7" s="20"/>
      <c r="T7" s="20"/>
      <c r="U7" s="20"/>
      <c r="V7" s="20"/>
      <c r="W7" s="20">
        <v>-63921887</v>
      </c>
      <c r="X7" s="20">
        <v>37602600</v>
      </c>
      <c r="Y7" s="20">
        <v>-101524487</v>
      </c>
      <c r="Z7" s="21">
        <v>-269.99326376367588</v>
      </c>
      <c r="AA7" s="22">
        <v>75205195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-55002</v>
      </c>
      <c r="Y10" s="20">
        <v>55002</v>
      </c>
      <c r="Z10" s="21">
        <v>-100</v>
      </c>
      <c r="AA10" s="22">
        <v>-110000</v>
      </c>
    </row>
    <row r="11" spans="1:27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1234306</v>
      </c>
      <c r="G11" s="24">
        <v>-2013548</v>
      </c>
      <c r="H11" s="24">
        <v>-734420</v>
      </c>
      <c r="I11" s="24">
        <v>1876579</v>
      </c>
      <c r="J11" s="20">
        <v>-871389</v>
      </c>
      <c r="K11" s="24">
        <v>1052645</v>
      </c>
      <c r="L11" s="24">
        <v>656395</v>
      </c>
      <c r="M11" s="20">
        <v>566875</v>
      </c>
      <c r="N11" s="24">
        <v>2275915</v>
      </c>
      <c r="O11" s="24"/>
      <c r="P11" s="24"/>
      <c r="Q11" s="20"/>
      <c r="R11" s="24"/>
      <c r="S11" s="24"/>
      <c r="T11" s="20"/>
      <c r="U11" s="24"/>
      <c r="V11" s="24"/>
      <c r="W11" s="24">
        <v>1404526</v>
      </c>
      <c r="X11" s="20">
        <v>617154</v>
      </c>
      <c r="Y11" s="24">
        <v>787372</v>
      </c>
      <c r="Z11" s="25">
        <v>127.58112237788299</v>
      </c>
      <c r="AA11" s="26">
        <v>1234306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94045148</v>
      </c>
      <c r="D13" s="29">
        <f>SUM(D6:D12)</f>
        <v>0</v>
      </c>
      <c r="E13" s="30">
        <f t="shared" si="0"/>
        <v>68394337</v>
      </c>
      <c r="F13" s="31">
        <f t="shared" si="0"/>
        <v>68394337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2690087</v>
      </c>
      <c r="L13" s="31">
        <f t="shared" si="0"/>
        <v>2295393</v>
      </c>
      <c r="M13" s="31">
        <f t="shared" si="0"/>
        <v>-69120079</v>
      </c>
      <c r="N13" s="31">
        <f t="shared" si="0"/>
        <v>-64134599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-59499664</v>
      </c>
      <c r="X13" s="31">
        <f t="shared" si="0"/>
        <v>34197156</v>
      </c>
      <c r="Y13" s="31">
        <f t="shared" si="0"/>
        <v>-93696820</v>
      </c>
      <c r="Z13" s="32">
        <f>+IF(X13&lt;&gt;0,+(Y13/X13)*100,0)</f>
        <v>-273.99009438094794</v>
      </c>
      <c r="AA13" s="33">
        <f>SUM(AA6:AA12)</f>
        <v>68394337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2173913</v>
      </c>
      <c r="G17" s="24"/>
      <c r="H17" s="24"/>
      <c r="I17" s="24">
        <v>546000</v>
      </c>
      <c r="J17" s="20">
        <v>546000</v>
      </c>
      <c r="K17" s="24">
        <v>663000</v>
      </c>
      <c r="L17" s="24">
        <v>351000</v>
      </c>
      <c r="M17" s="20">
        <v>-4143933</v>
      </c>
      <c r="N17" s="24">
        <v>-3129933</v>
      </c>
      <c r="O17" s="24"/>
      <c r="P17" s="24"/>
      <c r="Q17" s="20"/>
      <c r="R17" s="24"/>
      <c r="S17" s="24"/>
      <c r="T17" s="20"/>
      <c r="U17" s="24"/>
      <c r="V17" s="24"/>
      <c r="W17" s="24">
        <v>-2583933</v>
      </c>
      <c r="X17" s="20">
        <v>1086960</v>
      </c>
      <c r="Y17" s="24">
        <v>-3670893</v>
      </c>
      <c r="Z17" s="25">
        <v>-337.72107529255908</v>
      </c>
      <c r="AA17" s="26">
        <v>2173913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663000</v>
      </c>
      <c r="L25" s="36">
        <f t="shared" si="1"/>
        <v>351000</v>
      </c>
      <c r="M25" s="36">
        <f t="shared" si="1"/>
        <v>-4143933</v>
      </c>
      <c r="N25" s="36">
        <f t="shared" si="1"/>
        <v>-3129933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-2583933</v>
      </c>
      <c r="X25" s="36">
        <f t="shared" si="1"/>
        <v>1086960</v>
      </c>
      <c r="Y25" s="36">
        <f t="shared" si="1"/>
        <v>-3670893</v>
      </c>
      <c r="Z25" s="37">
        <f>+IF(X25&lt;&gt;0,+(Y25/X25)*100,0)</f>
        <v>-337.72107529255908</v>
      </c>
      <c r="AA25" s="38">
        <f>SUM(AA15:AA24)</f>
        <v>2173913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99779081</v>
      </c>
      <c r="D26" s="29">
        <f>+D13+D25</f>
        <v>0</v>
      </c>
      <c r="E26" s="30">
        <f t="shared" si="2"/>
        <v>70568250</v>
      </c>
      <c r="F26" s="31">
        <f t="shared" si="2"/>
        <v>70568250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3353087</v>
      </c>
      <c r="L26" s="31">
        <f t="shared" si="2"/>
        <v>2646393</v>
      </c>
      <c r="M26" s="31">
        <f t="shared" si="2"/>
        <v>-73264012</v>
      </c>
      <c r="N26" s="31">
        <f t="shared" si="2"/>
        <v>-67264532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-62083597</v>
      </c>
      <c r="X26" s="31">
        <f t="shared" si="2"/>
        <v>35284116</v>
      </c>
      <c r="Y26" s="31">
        <f t="shared" si="2"/>
        <v>-97367713</v>
      </c>
      <c r="Z26" s="32">
        <f>+IF(X26&lt;&gt;0,+(Y26/X26)*100,0)</f>
        <v>-275.95338650400083</v>
      </c>
      <c r="AA26" s="33">
        <f>+AA13+AA25</f>
        <v>70568250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1128780</v>
      </c>
      <c r="Y35" s="20">
        <v>-1128780</v>
      </c>
      <c r="Z35" s="21">
        <v>-100</v>
      </c>
      <c r="AA35" s="22">
        <v>2257558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1128780</v>
      </c>
      <c r="Y37" s="31">
        <f t="shared" si="3"/>
        <v>-1128780</v>
      </c>
      <c r="Z37" s="32">
        <f>+IF(X37&lt;&gt;0,+(Y37/X37)*100,0)</f>
        <v>-100</v>
      </c>
      <c r="AA37" s="33">
        <f>SUM(AA29:AA36)</f>
        <v>2257558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1128780</v>
      </c>
      <c r="Y44" s="31">
        <f t="shared" si="5"/>
        <v>-1128780</v>
      </c>
      <c r="Z44" s="32">
        <f>+IF(X44&lt;&gt;0,+(Y44/X44)*100,0)</f>
        <v>-100</v>
      </c>
      <c r="AA44" s="33">
        <f>+AA37+AA43</f>
        <v>2257558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99779081</v>
      </c>
      <c r="D45" s="42">
        <f t="shared" si="6"/>
        <v>0</v>
      </c>
      <c r="E45" s="43">
        <f t="shared" si="6"/>
        <v>68310692</v>
      </c>
      <c r="F45" s="44">
        <f t="shared" si="6"/>
        <v>68310692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3353087</v>
      </c>
      <c r="L45" s="44">
        <f t="shared" si="6"/>
        <v>2646393</v>
      </c>
      <c r="M45" s="44">
        <f t="shared" si="6"/>
        <v>-73264012</v>
      </c>
      <c r="N45" s="44">
        <f t="shared" si="6"/>
        <v>-67264532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-62083597</v>
      </c>
      <c r="X45" s="44">
        <f t="shared" si="6"/>
        <v>34155336</v>
      </c>
      <c r="Y45" s="44">
        <f t="shared" si="6"/>
        <v>-96238933</v>
      </c>
      <c r="Z45" s="45">
        <f>+IF(X45&lt;&gt;0,+(Y45/X45)*100,0)</f>
        <v>-281.76836849152937</v>
      </c>
      <c r="AA45" s="46">
        <f>+AA26-AA44</f>
        <v>68310692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69976240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34988118</v>
      </c>
      <c r="Y47" s="20">
        <v>-34988118</v>
      </c>
      <c r="Z47" s="47">
        <v>-100</v>
      </c>
      <c r="AA47" s="22">
        <v>69976240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69976240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34988118</v>
      </c>
      <c r="Y50" s="52">
        <f t="shared" si="7"/>
        <v>-34988118</v>
      </c>
      <c r="Z50" s="53">
        <f>+IF(X50&lt;&gt;0,+(Y50/X50)*100,0)</f>
        <v>-100</v>
      </c>
      <c r="AA50" s="54">
        <f>SUM(AA47:AA49)</f>
        <v>69976240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-141282244</v>
      </c>
      <c r="G6" s="20">
        <v>111787788</v>
      </c>
      <c r="H6" s="20">
        <v>-2813173</v>
      </c>
      <c r="I6" s="20">
        <v>-4041169</v>
      </c>
      <c r="J6" s="20">
        <v>104933446</v>
      </c>
      <c r="K6" s="20">
        <v>-3385488</v>
      </c>
      <c r="L6" s="20">
        <v>-5950257</v>
      </c>
      <c r="M6" s="20">
        <v>-3787146</v>
      </c>
      <c r="N6" s="20">
        <v>-13122891</v>
      </c>
      <c r="O6" s="20"/>
      <c r="P6" s="20"/>
      <c r="Q6" s="20"/>
      <c r="R6" s="20"/>
      <c r="S6" s="20"/>
      <c r="T6" s="20"/>
      <c r="U6" s="20"/>
      <c r="V6" s="20"/>
      <c r="W6" s="20">
        <v>91810555</v>
      </c>
      <c r="X6" s="20">
        <v>-161728018</v>
      </c>
      <c r="Y6" s="20">
        <v>253538573</v>
      </c>
      <c r="Z6" s="21">
        <v>-156.768490788034</v>
      </c>
      <c r="AA6" s="22">
        <v>-141282244</v>
      </c>
    </row>
    <row r="7" spans="1:27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161446213</v>
      </c>
      <c r="G7" s="20">
        <v>17863780</v>
      </c>
      <c r="H7" s="20">
        <v>-623968</v>
      </c>
      <c r="I7" s="20">
        <v>635684</v>
      </c>
      <c r="J7" s="20">
        <v>17875496</v>
      </c>
      <c r="K7" s="20">
        <v>-974831</v>
      </c>
      <c r="L7" s="20">
        <v>582014</v>
      </c>
      <c r="M7" s="20">
        <v>95188</v>
      </c>
      <c r="N7" s="20">
        <v>-297629</v>
      </c>
      <c r="O7" s="20"/>
      <c r="P7" s="20"/>
      <c r="Q7" s="20"/>
      <c r="R7" s="20"/>
      <c r="S7" s="20"/>
      <c r="T7" s="20"/>
      <c r="U7" s="20"/>
      <c r="V7" s="20"/>
      <c r="W7" s="20">
        <v>17577867</v>
      </c>
      <c r="X7" s="20">
        <v>110416827</v>
      </c>
      <c r="Y7" s="20">
        <v>-92838960</v>
      </c>
      <c r="Z7" s="21">
        <v>-84.080445456017316</v>
      </c>
      <c r="AA7" s="22">
        <v>161446213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-861526</v>
      </c>
      <c r="G10" s="20">
        <v>-12405608</v>
      </c>
      <c r="H10" s="20">
        <v>-261438</v>
      </c>
      <c r="I10" s="20">
        <v>-616082</v>
      </c>
      <c r="J10" s="20">
        <v>-13283128</v>
      </c>
      <c r="K10" s="20">
        <v>-271917</v>
      </c>
      <c r="L10" s="20">
        <v>-259971</v>
      </c>
      <c r="M10" s="20">
        <v>-346219</v>
      </c>
      <c r="N10" s="20">
        <v>-878107</v>
      </c>
      <c r="O10" s="20"/>
      <c r="P10" s="20"/>
      <c r="Q10" s="20"/>
      <c r="R10" s="20"/>
      <c r="S10" s="20"/>
      <c r="T10" s="20"/>
      <c r="U10" s="20"/>
      <c r="V10" s="20"/>
      <c r="W10" s="20">
        <v>-14161235</v>
      </c>
      <c r="X10" s="20">
        <v>-430764</v>
      </c>
      <c r="Y10" s="20">
        <v>-13730471</v>
      </c>
      <c r="Z10" s="21">
        <v>3187.4694728435989</v>
      </c>
      <c r="AA10" s="22">
        <v>-861526</v>
      </c>
    </row>
    <row r="11" spans="1:27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21590378</v>
      </c>
      <c r="G11" s="24">
        <v>156313</v>
      </c>
      <c r="H11" s="24">
        <v>1630879</v>
      </c>
      <c r="I11" s="24">
        <v>67145</v>
      </c>
      <c r="J11" s="20">
        <v>1854337</v>
      </c>
      <c r="K11" s="24">
        <v>38311</v>
      </c>
      <c r="L11" s="24">
        <v>73361</v>
      </c>
      <c r="M11" s="20">
        <v>1711604</v>
      </c>
      <c r="N11" s="24">
        <v>1823276</v>
      </c>
      <c r="O11" s="24"/>
      <c r="P11" s="24"/>
      <c r="Q11" s="20"/>
      <c r="R11" s="24"/>
      <c r="S11" s="24"/>
      <c r="T11" s="20"/>
      <c r="U11" s="24"/>
      <c r="V11" s="24"/>
      <c r="W11" s="24">
        <v>3677613</v>
      </c>
      <c r="X11" s="20">
        <v>21590378</v>
      </c>
      <c r="Y11" s="24">
        <v>-17912765</v>
      </c>
      <c r="Z11" s="25">
        <v>-82.966426062572879</v>
      </c>
      <c r="AA11" s="26">
        <v>21590378</v>
      </c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40892821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-4593925</v>
      </c>
      <c r="L13" s="31">
        <f t="shared" si="0"/>
        <v>-5554853</v>
      </c>
      <c r="M13" s="31">
        <f t="shared" si="0"/>
        <v>-2326573</v>
      </c>
      <c r="N13" s="31">
        <f t="shared" si="0"/>
        <v>-12475351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97907451</v>
      </c>
      <c r="X13" s="31">
        <f t="shared" si="0"/>
        <v>-30151577</v>
      </c>
      <c r="Y13" s="31">
        <f t="shared" si="0"/>
        <v>128059028</v>
      </c>
      <c r="Z13" s="32">
        <f>+IF(X13&lt;&gt;0,+(Y13/X13)*100,0)</f>
        <v>-424.71751311714144</v>
      </c>
      <c r="AA13" s="33">
        <f>SUM(AA6:AA12)</f>
        <v>40892821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-1871056</v>
      </c>
      <c r="G17" s="24">
        <v>17127852</v>
      </c>
      <c r="H17" s="24">
        <v>-59297</v>
      </c>
      <c r="I17" s="24">
        <v>-449873</v>
      </c>
      <c r="J17" s="20">
        <v>16618682</v>
      </c>
      <c r="K17" s="24">
        <v>-578874</v>
      </c>
      <c r="L17" s="24">
        <v>247393</v>
      </c>
      <c r="M17" s="20">
        <v>-343373</v>
      </c>
      <c r="N17" s="24">
        <v>-674854</v>
      </c>
      <c r="O17" s="24"/>
      <c r="P17" s="24"/>
      <c r="Q17" s="20"/>
      <c r="R17" s="24"/>
      <c r="S17" s="24"/>
      <c r="T17" s="20"/>
      <c r="U17" s="24"/>
      <c r="V17" s="24"/>
      <c r="W17" s="24">
        <v>15943828</v>
      </c>
      <c r="X17" s="20">
        <v>-1593026</v>
      </c>
      <c r="Y17" s="24">
        <v>17536854</v>
      </c>
      <c r="Z17" s="25">
        <v>-1100.8517124014297</v>
      </c>
      <c r="AA17" s="26">
        <v>-1871056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-1871056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-578874</v>
      </c>
      <c r="L25" s="36">
        <f t="shared" si="1"/>
        <v>247393</v>
      </c>
      <c r="M25" s="36">
        <f t="shared" si="1"/>
        <v>-343373</v>
      </c>
      <c r="N25" s="36">
        <f t="shared" si="1"/>
        <v>-674854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15943828</v>
      </c>
      <c r="X25" s="36">
        <f t="shared" si="1"/>
        <v>-1593026</v>
      </c>
      <c r="Y25" s="36">
        <f t="shared" si="1"/>
        <v>17536854</v>
      </c>
      <c r="Z25" s="37">
        <f>+IF(X25&lt;&gt;0,+(Y25/X25)*100,0)</f>
        <v>-1100.8517124014297</v>
      </c>
      <c r="AA25" s="38">
        <f>SUM(AA15:AA24)</f>
        <v>-1871056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39021765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-5172799</v>
      </c>
      <c r="L26" s="31">
        <f t="shared" si="2"/>
        <v>-5307460</v>
      </c>
      <c r="M26" s="31">
        <f t="shared" si="2"/>
        <v>-2669946</v>
      </c>
      <c r="N26" s="31">
        <f t="shared" si="2"/>
        <v>-13150205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113851279</v>
      </c>
      <c r="X26" s="31">
        <f t="shared" si="2"/>
        <v>-31744603</v>
      </c>
      <c r="Y26" s="31">
        <f t="shared" si="2"/>
        <v>145595882</v>
      </c>
      <c r="Z26" s="32">
        <f>+IF(X26&lt;&gt;0,+(Y26/X26)*100,0)</f>
        <v>-458.64766996771078</v>
      </c>
      <c r="AA26" s="33">
        <f>+AA13+AA25</f>
        <v>39021765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-227117</v>
      </c>
      <c r="G31" s="20">
        <v>-278288</v>
      </c>
      <c r="H31" s="20">
        <v>-1293</v>
      </c>
      <c r="I31" s="20">
        <v>-531</v>
      </c>
      <c r="J31" s="20">
        <v>-280112</v>
      </c>
      <c r="K31" s="20">
        <v>-1359</v>
      </c>
      <c r="L31" s="20">
        <v>-1539</v>
      </c>
      <c r="M31" s="20">
        <v>-1343</v>
      </c>
      <c r="N31" s="20">
        <v>-4241</v>
      </c>
      <c r="O31" s="20"/>
      <c r="P31" s="20"/>
      <c r="Q31" s="20"/>
      <c r="R31" s="20"/>
      <c r="S31" s="20"/>
      <c r="T31" s="20"/>
      <c r="U31" s="20"/>
      <c r="V31" s="20"/>
      <c r="W31" s="20">
        <v>-284353</v>
      </c>
      <c r="X31" s="20">
        <v>-227117</v>
      </c>
      <c r="Y31" s="20">
        <v>-57236</v>
      </c>
      <c r="Z31" s="21">
        <v>25.201107799063919</v>
      </c>
      <c r="AA31" s="22">
        <v>-227117</v>
      </c>
    </row>
    <row r="32" spans="1:27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21590378</v>
      </c>
      <c r="G32" s="20">
        <v>17496684</v>
      </c>
      <c r="H32" s="20">
        <v>2018019</v>
      </c>
      <c r="I32" s="20">
        <v>2183740</v>
      </c>
      <c r="J32" s="20">
        <v>21698443</v>
      </c>
      <c r="K32" s="20">
        <v>1756583</v>
      </c>
      <c r="L32" s="20">
        <v>1832569</v>
      </c>
      <c r="M32" s="20">
        <v>2836975</v>
      </c>
      <c r="N32" s="20">
        <v>6426127</v>
      </c>
      <c r="O32" s="20"/>
      <c r="P32" s="20"/>
      <c r="Q32" s="20"/>
      <c r="R32" s="20"/>
      <c r="S32" s="20"/>
      <c r="T32" s="20"/>
      <c r="U32" s="20"/>
      <c r="V32" s="20"/>
      <c r="W32" s="20">
        <v>28124570</v>
      </c>
      <c r="X32" s="20">
        <v>-70154014</v>
      </c>
      <c r="Y32" s="20">
        <v>98278584</v>
      </c>
      <c r="Z32" s="21">
        <v>-140.08975167123009</v>
      </c>
      <c r="AA32" s="22">
        <v>21590378</v>
      </c>
    </row>
    <row r="33" spans="1:27" x14ac:dyDescent="0.25">
      <c r="A33" s="23" t="s">
        <v>60</v>
      </c>
      <c r="B33" s="17" t="s">
        <v>32</v>
      </c>
      <c r="C33" s="18">
        <v>477223</v>
      </c>
      <c r="D33" s="18"/>
      <c r="E33" s="19"/>
      <c r="F33" s="20"/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477223</v>
      </c>
      <c r="X33" s="20"/>
      <c r="Y33" s="20">
        <v>477223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>
        <v>140844</v>
      </c>
      <c r="Y34" s="20"/>
      <c r="Z34" s="21"/>
      <c r="AA34" s="22">
        <v>140844</v>
      </c>
    </row>
    <row r="35" spans="1:27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19009099</v>
      </c>
      <c r="G35" s="20">
        <v>1043488</v>
      </c>
      <c r="H35" s="20">
        <v>171027</v>
      </c>
      <c r="I35" s="20">
        <v>-29609</v>
      </c>
      <c r="J35" s="20">
        <v>1184906</v>
      </c>
      <c r="K35" s="20">
        <v>12454</v>
      </c>
      <c r="L35" s="20">
        <v>-137165</v>
      </c>
      <c r="M35" s="20">
        <v>210291</v>
      </c>
      <c r="N35" s="20">
        <v>85580</v>
      </c>
      <c r="O35" s="20"/>
      <c r="P35" s="20"/>
      <c r="Q35" s="20"/>
      <c r="R35" s="20"/>
      <c r="S35" s="20"/>
      <c r="T35" s="20"/>
      <c r="U35" s="20"/>
      <c r="V35" s="20"/>
      <c r="W35" s="20">
        <v>1270486</v>
      </c>
      <c r="X35" s="20">
        <v>19009099</v>
      </c>
      <c r="Y35" s="20">
        <v>-17738613</v>
      </c>
      <c r="Z35" s="21">
        <v>-93.31643230434014</v>
      </c>
      <c r="AA35" s="22">
        <v>19009099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40513204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1767678</v>
      </c>
      <c r="L37" s="31">
        <f t="shared" si="3"/>
        <v>1693865</v>
      </c>
      <c r="M37" s="31">
        <f t="shared" si="3"/>
        <v>3045923</v>
      </c>
      <c r="N37" s="31">
        <f t="shared" si="3"/>
        <v>6507466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29728770</v>
      </c>
      <c r="X37" s="31">
        <f t="shared" si="3"/>
        <v>-51231188</v>
      </c>
      <c r="Y37" s="31">
        <f t="shared" si="3"/>
        <v>80959958</v>
      </c>
      <c r="Z37" s="32">
        <f>+IF(X37&lt;&gt;0,+(Y37/X37)*100,0)</f>
        <v>-158.028656294287</v>
      </c>
      <c r="AA37" s="33">
        <f>SUM(AA29:AA36)</f>
        <v>40513204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6307619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5465921</v>
      </c>
      <c r="Y40" s="20">
        <v>-5465921</v>
      </c>
      <c r="Z40" s="21">
        <v>-100</v>
      </c>
      <c r="AA40" s="22">
        <v>6307619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6307619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5465921</v>
      </c>
      <c r="Y43" s="36">
        <f t="shared" si="4"/>
        <v>-5465921</v>
      </c>
      <c r="Z43" s="37">
        <f>+IF(X43&lt;&gt;0,+(Y43/X43)*100,0)</f>
        <v>-100</v>
      </c>
      <c r="AA43" s="38">
        <f>SUM(AA39:AA42)</f>
        <v>6307619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46820823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1767678</v>
      </c>
      <c r="L44" s="31">
        <f t="shared" si="5"/>
        <v>1693865</v>
      </c>
      <c r="M44" s="31">
        <f t="shared" si="5"/>
        <v>3045923</v>
      </c>
      <c r="N44" s="31">
        <f t="shared" si="5"/>
        <v>6507466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29728770</v>
      </c>
      <c r="X44" s="31">
        <f t="shared" si="5"/>
        <v>-45765267</v>
      </c>
      <c r="Y44" s="31">
        <f t="shared" si="5"/>
        <v>75494037</v>
      </c>
      <c r="Z44" s="32">
        <f>+IF(X44&lt;&gt;0,+(Y44/X44)*100,0)</f>
        <v>-164.95924081465537</v>
      </c>
      <c r="AA44" s="33">
        <f>+AA37+AA43</f>
        <v>46820823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-7799058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-6940477</v>
      </c>
      <c r="L45" s="44">
        <f t="shared" si="6"/>
        <v>-7001325</v>
      </c>
      <c r="M45" s="44">
        <f t="shared" si="6"/>
        <v>-5715869</v>
      </c>
      <c r="N45" s="44">
        <f t="shared" si="6"/>
        <v>-19657671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84122509</v>
      </c>
      <c r="X45" s="44">
        <f t="shared" si="6"/>
        <v>14020664</v>
      </c>
      <c r="Y45" s="44">
        <f t="shared" si="6"/>
        <v>70101845</v>
      </c>
      <c r="Z45" s="45">
        <f>+IF(X45&lt;&gt;0,+(Y45/X45)*100,0)</f>
        <v>499.98947981350955</v>
      </c>
      <c r="AA45" s="46">
        <f>+AA26-AA44</f>
        <v>-7799058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-89136026</v>
      </c>
      <c r="D47" s="18"/>
      <c r="E47" s="19">
        <v>-99302679</v>
      </c>
      <c r="F47" s="20">
        <v>-99302679</v>
      </c>
      <c r="G47" s="20">
        <v>189439</v>
      </c>
      <c r="H47" s="20">
        <v>339943</v>
      </c>
      <c r="I47" s="20"/>
      <c r="J47" s="20">
        <v>529382</v>
      </c>
      <c r="K47" s="20"/>
      <c r="L47" s="20">
        <v>-49041891</v>
      </c>
      <c r="M47" s="20">
        <v>-5249750</v>
      </c>
      <c r="N47" s="20">
        <v>-54291641</v>
      </c>
      <c r="O47" s="20"/>
      <c r="P47" s="20"/>
      <c r="Q47" s="20"/>
      <c r="R47" s="20"/>
      <c r="S47" s="20"/>
      <c r="T47" s="20"/>
      <c r="U47" s="20"/>
      <c r="V47" s="20"/>
      <c r="W47" s="20">
        <v>-53762259</v>
      </c>
      <c r="X47" s="20">
        <v>-77482957</v>
      </c>
      <c r="Y47" s="20">
        <v>23720698</v>
      </c>
      <c r="Z47" s="47">
        <v>-30.614084591531526</v>
      </c>
      <c r="AA47" s="22">
        <v>-99302679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-89136026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-99302679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-49041891</v>
      </c>
      <c r="M50" s="52">
        <f t="shared" si="7"/>
        <v>-5249750</v>
      </c>
      <c r="N50" s="52">
        <f t="shared" si="7"/>
        <v>-54291641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-53762259</v>
      </c>
      <c r="X50" s="52">
        <f t="shared" si="7"/>
        <v>-77482957</v>
      </c>
      <c r="Y50" s="52">
        <f t="shared" si="7"/>
        <v>23720698</v>
      </c>
      <c r="Z50" s="53">
        <f>+IF(X50&lt;&gt;0,+(Y50/X50)*100,0)</f>
        <v>-30.614084591531526</v>
      </c>
      <c r="AA50" s="54">
        <f>SUM(AA47:AA49)</f>
        <v>-99302679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-1295392</v>
      </c>
      <c r="G6" s="20">
        <v>400</v>
      </c>
      <c r="H6" s="20">
        <v>65800</v>
      </c>
      <c r="I6" s="20">
        <v>6210</v>
      </c>
      <c r="J6" s="20">
        <v>72410</v>
      </c>
      <c r="K6" s="20">
        <v>32210</v>
      </c>
      <c r="L6" s="20">
        <v>32210</v>
      </c>
      <c r="M6" s="20">
        <v>146060</v>
      </c>
      <c r="N6" s="20">
        <v>210480</v>
      </c>
      <c r="O6" s="20"/>
      <c r="P6" s="20"/>
      <c r="Q6" s="20"/>
      <c r="R6" s="20"/>
      <c r="S6" s="20"/>
      <c r="T6" s="20"/>
      <c r="U6" s="20"/>
      <c r="V6" s="20"/>
      <c r="W6" s="20">
        <v>282890</v>
      </c>
      <c r="X6" s="20">
        <v>-647688</v>
      </c>
      <c r="Y6" s="20">
        <v>930578</v>
      </c>
      <c r="Z6" s="21">
        <v>-143.67689381307051</v>
      </c>
      <c r="AA6" s="22">
        <v>-1295392</v>
      </c>
    </row>
    <row r="7" spans="1:27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277788</v>
      </c>
      <c r="G7" s="20">
        <v>312187</v>
      </c>
      <c r="H7" s="20">
        <v>-3310</v>
      </c>
      <c r="I7" s="20">
        <v>56280</v>
      </c>
      <c r="J7" s="20">
        <v>365157</v>
      </c>
      <c r="K7" s="20">
        <v>30280</v>
      </c>
      <c r="L7" s="20">
        <v>30280</v>
      </c>
      <c r="M7" s="20">
        <v>-75530</v>
      </c>
      <c r="N7" s="20">
        <v>-14970</v>
      </c>
      <c r="O7" s="20"/>
      <c r="P7" s="20"/>
      <c r="Q7" s="20"/>
      <c r="R7" s="20"/>
      <c r="S7" s="20"/>
      <c r="T7" s="20"/>
      <c r="U7" s="20"/>
      <c r="V7" s="20"/>
      <c r="W7" s="20">
        <v>350187</v>
      </c>
      <c r="X7" s="20">
        <v>138894</v>
      </c>
      <c r="Y7" s="20">
        <v>211293</v>
      </c>
      <c r="Z7" s="21">
        <v>152.12536178668626</v>
      </c>
      <c r="AA7" s="22">
        <v>277788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-135000</v>
      </c>
      <c r="Y10" s="20">
        <v>135000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305802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152904</v>
      </c>
      <c r="Y11" s="24">
        <v>-152904</v>
      </c>
      <c r="Z11" s="25">
        <v>-100</v>
      </c>
      <c r="AA11" s="26">
        <v>305802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-981802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62490</v>
      </c>
      <c r="L13" s="31">
        <f t="shared" si="0"/>
        <v>62490</v>
      </c>
      <c r="M13" s="31">
        <f t="shared" si="0"/>
        <v>70530</v>
      </c>
      <c r="N13" s="31">
        <f t="shared" si="0"/>
        <v>195510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633077</v>
      </c>
      <c r="X13" s="31">
        <f t="shared" si="0"/>
        <v>-490890</v>
      </c>
      <c r="Y13" s="31">
        <f t="shared" si="0"/>
        <v>1123967</v>
      </c>
      <c r="Z13" s="32">
        <f>+IF(X13&lt;&gt;0,+(Y13/X13)*100,0)</f>
        <v>-228.96514494082177</v>
      </c>
      <c r="AA13" s="33">
        <f>SUM(AA6:AA12)</f>
        <v>-981802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-981802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62490</v>
      </c>
      <c r="L26" s="31">
        <f t="shared" si="2"/>
        <v>62490</v>
      </c>
      <c r="M26" s="31">
        <f t="shared" si="2"/>
        <v>70530</v>
      </c>
      <c r="N26" s="31">
        <f t="shared" si="2"/>
        <v>195510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633077</v>
      </c>
      <c r="X26" s="31">
        <f t="shared" si="2"/>
        <v>-490890</v>
      </c>
      <c r="Y26" s="31">
        <f t="shared" si="2"/>
        <v>1123967</v>
      </c>
      <c r="Z26" s="32">
        <f>+IF(X26&lt;&gt;0,+(Y26/X26)*100,0)</f>
        <v>-228.96514494082177</v>
      </c>
      <c r="AA26" s="33">
        <f>+AA13+AA25</f>
        <v>-981802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-981802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62490</v>
      </c>
      <c r="L45" s="44">
        <f t="shared" si="6"/>
        <v>62490</v>
      </c>
      <c r="M45" s="44">
        <f t="shared" si="6"/>
        <v>70530</v>
      </c>
      <c r="N45" s="44">
        <f t="shared" si="6"/>
        <v>195510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633077</v>
      </c>
      <c r="X45" s="44">
        <f t="shared" si="6"/>
        <v>-490890</v>
      </c>
      <c r="Y45" s="44">
        <f t="shared" si="6"/>
        <v>1123967</v>
      </c>
      <c r="Z45" s="45">
        <f>+IF(X45&lt;&gt;0,+(Y45/X45)*100,0)</f>
        <v>-228.96514494082177</v>
      </c>
      <c r="AA45" s="46">
        <f>+AA26-AA44</f>
        <v>-981802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170598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85302</v>
      </c>
      <c r="Y47" s="20">
        <v>-85302</v>
      </c>
      <c r="Z47" s="47">
        <v>-100</v>
      </c>
      <c r="AA47" s="22">
        <v>170598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170598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85302</v>
      </c>
      <c r="Y50" s="52">
        <f t="shared" si="7"/>
        <v>-85302</v>
      </c>
      <c r="Z50" s="53">
        <f>+IF(X50&lt;&gt;0,+(Y50/X50)*100,0)</f>
        <v>-100</v>
      </c>
      <c r="AA50" s="54">
        <f>SUM(AA47:AA49)</f>
        <v>170598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-3163245</v>
      </c>
      <c r="G6" s="20"/>
      <c r="H6" s="20">
        <v>8639</v>
      </c>
      <c r="I6" s="20">
        <v>565</v>
      </c>
      <c r="J6" s="20">
        <v>9204</v>
      </c>
      <c r="K6" s="20">
        <v>8639</v>
      </c>
      <c r="L6" s="20">
        <v>8639</v>
      </c>
      <c r="M6" s="20">
        <v>8639</v>
      </c>
      <c r="N6" s="20">
        <v>25917</v>
      </c>
      <c r="O6" s="20"/>
      <c r="P6" s="20"/>
      <c r="Q6" s="20"/>
      <c r="R6" s="20"/>
      <c r="S6" s="20"/>
      <c r="T6" s="20"/>
      <c r="U6" s="20"/>
      <c r="V6" s="20"/>
      <c r="W6" s="20">
        <v>35121</v>
      </c>
      <c r="X6" s="20">
        <v>-1581618</v>
      </c>
      <c r="Y6" s="20">
        <v>1616739</v>
      </c>
      <c r="Z6" s="21">
        <v>-102.22057412093186</v>
      </c>
      <c r="AA6" s="22">
        <v>-3163245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412597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206304</v>
      </c>
      <c r="Y11" s="24">
        <v>-206304</v>
      </c>
      <c r="Z11" s="25">
        <v>-100</v>
      </c>
      <c r="AA11" s="26">
        <v>412597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-2750648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8639</v>
      </c>
      <c r="L13" s="31">
        <f t="shared" si="0"/>
        <v>8639</v>
      </c>
      <c r="M13" s="31">
        <f t="shared" si="0"/>
        <v>8639</v>
      </c>
      <c r="N13" s="31">
        <f t="shared" si="0"/>
        <v>25917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35121</v>
      </c>
      <c r="X13" s="31">
        <f t="shared" si="0"/>
        <v>-1375314</v>
      </c>
      <c r="Y13" s="31">
        <f t="shared" si="0"/>
        <v>1410435</v>
      </c>
      <c r="Z13" s="32">
        <f>+IF(X13&lt;&gt;0,+(Y13/X13)*100,0)</f>
        <v>-102.55367137977218</v>
      </c>
      <c r="AA13" s="33">
        <f>SUM(AA6:AA12)</f>
        <v>-2750648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124998</v>
      </c>
      <c r="Y17" s="24">
        <v>-124998</v>
      </c>
      <c r="Z17" s="25">
        <v>-100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124998</v>
      </c>
      <c r="Y25" s="36">
        <f t="shared" si="1"/>
        <v>-124998</v>
      </c>
      <c r="Z25" s="37">
        <f>+IF(X25&lt;&gt;0,+(Y25/X25)*100,0)</f>
        <v>-100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-2500648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8639</v>
      </c>
      <c r="L26" s="31">
        <f t="shared" si="2"/>
        <v>8639</v>
      </c>
      <c r="M26" s="31">
        <f t="shared" si="2"/>
        <v>8639</v>
      </c>
      <c r="N26" s="31">
        <f t="shared" si="2"/>
        <v>25917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35121</v>
      </c>
      <c r="X26" s="31">
        <f t="shared" si="2"/>
        <v>-1250316</v>
      </c>
      <c r="Y26" s="31">
        <f t="shared" si="2"/>
        <v>1285437</v>
      </c>
      <c r="Z26" s="32">
        <f>+IF(X26&lt;&gt;0,+(Y26/X26)*100,0)</f>
        <v>-102.8089698924112</v>
      </c>
      <c r="AA26" s="33">
        <f>+AA13+AA25</f>
        <v>-2500648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-2500648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8639</v>
      </c>
      <c r="L45" s="44">
        <f t="shared" si="6"/>
        <v>8639</v>
      </c>
      <c r="M45" s="44">
        <f t="shared" si="6"/>
        <v>8639</v>
      </c>
      <c r="N45" s="44">
        <f t="shared" si="6"/>
        <v>25917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35121</v>
      </c>
      <c r="X45" s="44">
        <f t="shared" si="6"/>
        <v>-1250316</v>
      </c>
      <c r="Y45" s="44">
        <f t="shared" si="6"/>
        <v>1285437</v>
      </c>
      <c r="Z45" s="45">
        <f>+IF(X45&lt;&gt;0,+(Y45/X45)*100,0)</f>
        <v>-102.8089698924112</v>
      </c>
      <c r="AA45" s="46">
        <f>+AA26-AA44</f>
        <v>-2500648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5846924</v>
      </c>
      <c r="G6" s="20">
        <v>83476818</v>
      </c>
      <c r="H6" s="20">
        <v>1490509</v>
      </c>
      <c r="I6" s="20">
        <v>-1340232</v>
      </c>
      <c r="J6" s="20">
        <v>83627095</v>
      </c>
      <c r="K6" s="20">
        <v>2170605</v>
      </c>
      <c r="L6" s="20">
        <v>424999</v>
      </c>
      <c r="M6" s="20">
        <v>1293837</v>
      </c>
      <c r="N6" s="20">
        <v>3889441</v>
      </c>
      <c r="O6" s="20"/>
      <c r="P6" s="20"/>
      <c r="Q6" s="20"/>
      <c r="R6" s="20"/>
      <c r="S6" s="20"/>
      <c r="T6" s="20"/>
      <c r="U6" s="20"/>
      <c r="V6" s="20"/>
      <c r="W6" s="20">
        <v>87516536</v>
      </c>
      <c r="X6" s="20">
        <v>2923464</v>
      </c>
      <c r="Y6" s="20">
        <v>84593072</v>
      </c>
      <c r="Z6" s="21">
        <v>2893.5903435103014</v>
      </c>
      <c r="AA6" s="22">
        <v>5846924</v>
      </c>
    </row>
    <row r="7" spans="1:27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-9017772</v>
      </c>
      <c r="G7" s="20">
        <v>25019131</v>
      </c>
      <c r="H7" s="20">
        <v>414100</v>
      </c>
      <c r="I7" s="20">
        <v>1088481</v>
      </c>
      <c r="J7" s="20">
        <v>26521712</v>
      </c>
      <c r="K7" s="20">
        <v>-423466</v>
      </c>
      <c r="L7" s="20">
        <v>476109</v>
      </c>
      <c r="M7" s="20">
        <v>532391</v>
      </c>
      <c r="N7" s="20">
        <v>585034</v>
      </c>
      <c r="O7" s="20"/>
      <c r="P7" s="20"/>
      <c r="Q7" s="20"/>
      <c r="R7" s="20"/>
      <c r="S7" s="20"/>
      <c r="T7" s="20"/>
      <c r="U7" s="20"/>
      <c r="V7" s="20"/>
      <c r="W7" s="20">
        <v>27106746</v>
      </c>
      <c r="X7" s="20">
        <v>-4508886</v>
      </c>
      <c r="Y7" s="20">
        <v>31615632</v>
      </c>
      <c r="Z7" s="21">
        <v>-701.18499336643242</v>
      </c>
      <c r="AA7" s="22">
        <v>-9017772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/>
      <c r="G10" s="20">
        <v>-6790144</v>
      </c>
      <c r="H10" s="20">
        <v>-242069</v>
      </c>
      <c r="I10" s="20">
        <v>-83500</v>
      </c>
      <c r="J10" s="20">
        <v>-7115713</v>
      </c>
      <c r="K10" s="20">
        <v>-65424</v>
      </c>
      <c r="L10" s="20"/>
      <c r="M10" s="20"/>
      <c r="N10" s="20">
        <v>-65424</v>
      </c>
      <c r="O10" s="20"/>
      <c r="P10" s="20"/>
      <c r="Q10" s="20"/>
      <c r="R10" s="20"/>
      <c r="S10" s="20"/>
      <c r="T10" s="20"/>
      <c r="U10" s="20"/>
      <c r="V10" s="20"/>
      <c r="W10" s="20">
        <v>-7181137</v>
      </c>
      <c r="X10" s="20"/>
      <c r="Y10" s="20">
        <v>-7181137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>
        <v>108717</v>
      </c>
      <c r="L11" s="24">
        <v>-108717</v>
      </c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-3170848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1790432</v>
      </c>
      <c r="L13" s="31">
        <f t="shared" si="0"/>
        <v>792391</v>
      </c>
      <c r="M13" s="31">
        <f t="shared" si="0"/>
        <v>1826228</v>
      </c>
      <c r="N13" s="31">
        <f t="shared" si="0"/>
        <v>4409051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108458651</v>
      </c>
      <c r="X13" s="31">
        <f t="shared" si="0"/>
        <v>-1585422</v>
      </c>
      <c r="Y13" s="31">
        <f t="shared" si="0"/>
        <v>110044073</v>
      </c>
      <c r="Z13" s="32">
        <f>+IF(X13&lt;&gt;0,+(Y13/X13)*100,0)</f>
        <v>-6940.9957096596354</v>
      </c>
      <c r="AA13" s="33">
        <f>SUM(AA6:AA12)</f>
        <v>-3170848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2499996</v>
      </c>
      <c r="G17" s="24">
        <v>-6352808</v>
      </c>
      <c r="H17" s="24">
        <v>-7826</v>
      </c>
      <c r="I17" s="24">
        <v>1836443</v>
      </c>
      <c r="J17" s="20">
        <v>-4524191</v>
      </c>
      <c r="K17" s="24">
        <v>724781</v>
      </c>
      <c r="L17" s="24"/>
      <c r="M17" s="20"/>
      <c r="N17" s="24">
        <v>724781</v>
      </c>
      <c r="O17" s="24"/>
      <c r="P17" s="24"/>
      <c r="Q17" s="20"/>
      <c r="R17" s="24"/>
      <c r="S17" s="24"/>
      <c r="T17" s="20"/>
      <c r="U17" s="24"/>
      <c r="V17" s="24"/>
      <c r="W17" s="24">
        <v>-3799410</v>
      </c>
      <c r="X17" s="20">
        <v>1249998</v>
      </c>
      <c r="Y17" s="24">
        <v>-5049408</v>
      </c>
      <c r="Z17" s="25">
        <v>-403.95328632525809</v>
      </c>
      <c r="AA17" s="26">
        <v>2499996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2499996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724781</v>
      </c>
      <c r="L25" s="36">
        <f t="shared" si="1"/>
        <v>0</v>
      </c>
      <c r="M25" s="36">
        <f t="shared" si="1"/>
        <v>0</v>
      </c>
      <c r="N25" s="36">
        <f t="shared" si="1"/>
        <v>724781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-3799410</v>
      </c>
      <c r="X25" s="36">
        <f t="shared" si="1"/>
        <v>1249998</v>
      </c>
      <c r="Y25" s="36">
        <f t="shared" si="1"/>
        <v>-5049408</v>
      </c>
      <c r="Z25" s="37">
        <f>+IF(X25&lt;&gt;0,+(Y25/X25)*100,0)</f>
        <v>-403.95328632525809</v>
      </c>
      <c r="AA25" s="38">
        <f>SUM(AA15:AA24)</f>
        <v>2499996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-670852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2515213</v>
      </c>
      <c r="L26" s="31">
        <f t="shared" si="2"/>
        <v>792391</v>
      </c>
      <c r="M26" s="31">
        <f t="shared" si="2"/>
        <v>1826228</v>
      </c>
      <c r="N26" s="31">
        <f t="shared" si="2"/>
        <v>5133832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104659241</v>
      </c>
      <c r="X26" s="31">
        <f t="shared" si="2"/>
        <v>-335424</v>
      </c>
      <c r="Y26" s="31">
        <f t="shared" si="2"/>
        <v>104994665</v>
      </c>
      <c r="Z26" s="32">
        <f>+IF(X26&lt;&gt;0,+(Y26/X26)*100,0)</f>
        <v>-31302.072898778857</v>
      </c>
      <c r="AA26" s="33">
        <f>+AA13+AA25</f>
        <v>-670852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-329134</v>
      </c>
      <c r="X31" s="20"/>
      <c r="Y31" s="20">
        <v>-329134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-4</v>
      </c>
      <c r="G32" s="20">
        <v>40574839</v>
      </c>
      <c r="H32" s="20">
        <v>3636033</v>
      </c>
      <c r="I32" s="20">
        <v>1740461</v>
      </c>
      <c r="J32" s="20">
        <v>45951333</v>
      </c>
      <c r="K32" s="20">
        <v>2769760</v>
      </c>
      <c r="L32" s="20">
        <v>1269001</v>
      </c>
      <c r="M32" s="20">
        <v>1895220</v>
      </c>
      <c r="N32" s="20">
        <v>5933981</v>
      </c>
      <c r="O32" s="20"/>
      <c r="P32" s="20"/>
      <c r="Q32" s="20"/>
      <c r="R32" s="20"/>
      <c r="S32" s="20"/>
      <c r="T32" s="20"/>
      <c r="U32" s="20"/>
      <c r="V32" s="20"/>
      <c r="W32" s="20">
        <v>51885314</v>
      </c>
      <c r="X32" s="20"/>
      <c r="Y32" s="20">
        <v>51885314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>
        <v>-14701</v>
      </c>
      <c r="L35" s="20">
        <v>25537</v>
      </c>
      <c r="M35" s="20">
        <v>34481</v>
      </c>
      <c r="N35" s="20">
        <v>45317</v>
      </c>
      <c r="O35" s="20"/>
      <c r="P35" s="20"/>
      <c r="Q35" s="20"/>
      <c r="R35" s="20"/>
      <c r="S35" s="20"/>
      <c r="T35" s="20"/>
      <c r="U35" s="20"/>
      <c r="V35" s="20"/>
      <c r="W35" s="20">
        <v>8386178</v>
      </c>
      <c r="X35" s="20">
        <v>3186708</v>
      </c>
      <c r="Y35" s="20">
        <v>5199470</v>
      </c>
      <c r="Z35" s="21">
        <v>163.16116820242081</v>
      </c>
      <c r="AA35" s="22">
        <v>6373416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6373412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2755059</v>
      </c>
      <c r="L37" s="31">
        <f t="shared" si="3"/>
        <v>1294538</v>
      </c>
      <c r="M37" s="31">
        <f t="shared" si="3"/>
        <v>1929701</v>
      </c>
      <c r="N37" s="31">
        <f t="shared" si="3"/>
        <v>5979298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59942358</v>
      </c>
      <c r="X37" s="31">
        <f t="shared" si="3"/>
        <v>3186708</v>
      </c>
      <c r="Y37" s="31">
        <f t="shared" si="3"/>
        <v>56755650</v>
      </c>
      <c r="Z37" s="32">
        <f>+IF(X37&lt;&gt;0,+(Y37/X37)*100,0)</f>
        <v>1781.0119408493026</v>
      </c>
      <c r="AA37" s="33">
        <f>SUM(AA29:AA36)</f>
        <v>6373412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6373412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2755059</v>
      </c>
      <c r="L44" s="31">
        <f t="shared" si="5"/>
        <v>1294538</v>
      </c>
      <c r="M44" s="31">
        <f t="shared" si="5"/>
        <v>1929701</v>
      </c>
      <c r="N44" s="31">
        <f t="shared" si="5"/>
        <v>5979298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59942358</v>
      </c>
      <c r="X44" s="31">
        <f t="shared" si="5"/>
        <v>3186708</v>
      </c>
      <c r="Y44" s="31">
        <f t="shared" si="5"/>
        <v>56755650</v>
      </c>
      <c r="Z44" s="32">
        <f>+IF(X44&lt;&gt;0,+(Y44/X44)*100,0)</f>
        <v>1781.0119408493026</v>
      </c>
      <c r="AA44" s="33">
        <f>+AA37+AA43</f>
        <v>6373412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-7044264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-239846</v>
      </c>
      <c r="L45" s="44">
        <f t="shared" si="6"/>
        <v>-502147</v>
      </c>
      <c r="M45" s="44">
        <f t="shared" si="6"/>
        <v>-103473</v>
      </c>
      <c r="N45" s="44">
        <f t="shared" si="6"/>
        <v>-845466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44716883</v>
      </c>
      <c r="X45" s="44">
        <f t="shared" si="6"/>
        <v>-3522132</v>
      </c>
      <c r="Y45" s="44">
        <f t="shared" si="6"/>
        <v>48239015</v>
      </c>
      <c r="Z45" s="45">
        <f>+IF(X45&lt;&gt;0,+(Y45/X45)*100,0)</f>
        <v>-1369.5970224852447</v>
      </c>
      <c r="AA45" s="46">
        <f>+AA26-AA44</f>
        <v>-7044264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47843552</v>
      </c>
      <c r="D47" s="18"/>
      <c r="E47" s="19">
        <v>-7044264</v>
      </c>
      <c r="F47" s="20">
        <v>-7044264</v>
      </c>
      <c r="G47" s="20">
        <v>47843552</v>
      </c>
      <c r="H47" s="20">
        <v>740607</v>
      </c>
      <c r="I47" s="20">
        <v>-593138</v>
      </c>
      <c r="J47" s="20">
        <v>47991021</v>
      </c>
      <c r="K47" s="20">
        <v>-436681</v>
      </c>
      <c r="L47" s="20">
        <v>-558525</v>
      </c>
      <c r="M47" s="20">
        <v>-271769</v>
      </c>
      <c r="N47" s="20">
        <v>-1266975</v>
      </c>
      <c r="O47" s="20"/>
      <c r="P47" s="20"/>
      <c r="Q47" s="20"/>
      <c r="R47" s="20"/>
      <c r="S47" s="20"/>
      <c r="T47" s="20"/>
      <c r="U47" s="20"/>
      <c r="V47" s="20"/>
      <c r="W47" s="20">
        <v>46724046</v>
      </c>
      <c r="X47" s="20">
        <v>-3522132</v>
      </c>
      <c r="Y47" s="20">
        <v>50246178</v>
      </c>
      <c r="Z47" s="47">
        <v>-1426.5841825348964</v>
      </c>
      <c r="AA47" s="22">
        <v>-7044264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47843552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-7044264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-436681</v>
      </c>
      <c r="L50" s="52">
        <f t="shared" si="7"/>
        <v>-558525</v>
      </c>
      <c r="M50" s="52">
        <f t="shared" si="7"/>
        <v>-271769</v>
      </c>
      <c r="N50" s="52">
        <f t="shared" si="7"/>
        <v>-1266975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46724046</v>
      </c>
      <c r="X50" s="52">
        <f t="shared" si="7"/>
        <v>-3522132</v>
      </c>
      <c r="Y50" s="52">
        <f t="shared" si="7"/>
        <v>50246178</v>
      </c>
      <c r="Z50" s="53">
        <f>+IF(X50&lt;&gt;0,+(Y50/X50)*100,0)</f>
        <v>-1426.5841825348964</v>
      </c>
      <c r="AA50" s="54">
        <f>SUM(AA47:AA49)</f>
        <v>-7044264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6419731</v>
      </c>
      <c r="G6" s="20">
        <v>15608</v>
      </c>
      <c r="H6" s="20">
        <v>18049</v>
      </c>
      <c r="I6" s="20">
        <v>14605</v>
      </c>
      <c r="J6" s="20">
        <v>48262</v>
      </c>
      <c r="K6" s="20">
        <v>202438989</v>
      </c>
      <c r="L6" s="20">
        <v>13171</v>
      </c>
      <c r="M6" s="20">
        <v>8810</v>
      </c>
      <c r="N6" s="20">
        <v>202460970</v>
      </c>
      <c r="O6" s="20"/>
      <c r="P6" s="20"/>
      <c r="Q6" s="20"/>
      <c r="R6" s="20"/>
      <c r="S6" s="20"/>
      <c r="T6" s="20"/>
      <c r="U6" s="20"/>
      <c r="V6" s="20"/>
      <c r="W6" s="20">
        <v>202509232</v>
      </c>
      <c r="X6" s="20">
        <v>3209874</v>
      </c>
      <c r="Y6" s="20">
        <v>199299358</v>
      </c>
      <c r="Z6" s="21">
        <v>6208.9464570883465</v>
      </c>
      <c r="AA6" s="22">
        <v>6419731</v>
      </c>
    </row>
    <row r="7" spans="1:27" x14ac:dyDescent="0.25">
      <c r="A7" s="23" t="s">
        <v>35</v>
      </c>
      <c r="B7" s="17" t="s">
        <v>32</v>
      </c>
      <c r="C7" s="18">
        <v>-4646282</v>
      </c>
      <c r="D7" s="18"/>
      <c r="E7" s="19">
        <v>373518</v>
      </c>
      <c r="F7" s="20">
        <v>373518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186762</v>
      </c>
      <c r="Y7" s="20">
        <v>-186762</v>
      </c>
      <c r="Z7" s="21">
        <v>-100</v>
      </c>
      <c r="AA7" s="22">
        <v>373518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4641040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2320518</v>
      </c>
      <c r="Y8" s="20">
        <v>-2320518</v>
      </c>
      <c r="Z8" s="21">
        <v>-100</v>
      </c>
      <c r="AA8" s="22">
        <v>4641040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-499800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-249900</v>
      </c>
      <c r="Y10" s="20">
        <v>249900</v>
      </c>
      <c r="Z10" s="21">
        <v>-100</v>
      </c>
      <c r="AA10" s="22">
        <v>-499800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307282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153642</v>
      </c>
      <c r="Y11" s="24">
        <v>-153642</v>
      </c>
      <c r="Z11" s="25">
        <v>-100</v>
      </c>
      <c r="AA11" s="26">
        <v>307282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-2789640</v>
      </c>
      <c r="D13" s="29">
        <f>SUM(D6:D12)</f>
        <v>0</v>
      </c>
      <c r="E13" s="30">
        <f t="shared" si="0"/>
        <v>11241771</v>
      </c>
      <c r="F13" s="31">
        <f t="shared" si="0"/>
        <v>11241771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202438989</v>
      </c>
      <c r="L13" s="31">
        <f t="shared" si="0"/>
        <v>13171</v>
      </c>
      <c r="M13" s="31">
        <f t="shared" si="0"/>
        <v>8810</v>
      </c>
      <c r="N13" s="31">
        <f t="shared" si="0"/>
        <v>202460970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202509232</v>
      </c>
      <c r="X13" s="31">
        <f t="shared" si="0"/>
        <v>5620896</v>
      </c>
      <c r="Y13" s="31">
        <f t="shared" si="0"/>
        <v>196888336</v>
      </c>
      <c r="Z13" s="32">
        <f>+IF(X13&lt;&gt;0,+(Y13/X13)*100,0)</f>
        <v>3502.7927220144265</v>
      </c>
      <c r="AA13" s="33">
        <f>SUM(AA6:AA12)</f>
        <v>11241771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330500</v>
      </c>
      <c r="G17" s="24"/>
      <c r="H17" s="24"/>
      <c r="I17" s="24">
        <v>11800</v>
      </c>
      <c r="J17" s="20">
        <v>11800</v>
      </c>
      <c r="K17" s="24"/>
      <c r="L17" s="24"/>
      <c r="M17" s="20">
        <v>3120</v>
      </c>
      <c r="N17" s="24">
        <v>3120</v>
      </c>
      <c r="O17" s="24"/>
      <c r="P17" s="24"/>
      <c r="Q17" s="20"/>
      <c r="R17" s="24"/>
      <c r="S17" s="24"/>
      <c r="T17" s="20"/>
      <c r="U17" s="24"/>
      <c r="V17" s="24"/>
      <c r="W17" s="24">
        <v>14920</v>
      </c>
      <c r="X17" s="20">
        <v>165246</v>
      </c>
      <c r="Y17" s="24">
        <v>-150326</v>
      </c>
      <c r="Z17" s="25">
        <v>-90.971037120414408</v>
      </c>
      <c r="AA17" s="26">
        <v>330500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330500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3120</v>
      </c>
      <c r="N25" s="36">
        <f t="shared" si="1"/>
        <v>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14920</v>
      </c>
      <c r="X25" s="36">
        <f t="shared" si="1"/>
        <v>165246</v>
      </c>
      <c r="Y25" s="36">
        <f t="shared" si="1"/>
        <v>-150326</v>
      </c>
      <c r="Z25" s="37">
        <f>+IF(X25&lt;&gt;0,+(Y25/X25)*100,0)</f>
        <v>-90.971037120414408</v>
      </c>
      <c r="AA25" s="38">
        <f>SUM(AA15:AA24)</f>
        <v>330500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1412203</v>
      </c>
      <c r="D26" s="29">
        <f>+D13+D25</f>
        <v>0</v>
      </c>
      <c r="E26" s="30">
        <f t="shared" si="2"/>
        <v>11572271</v>
      </c>
      <c r="F26" s="31">
        <f t="shared" si="2"/>
        <v>11572271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202438989</v>
      </c>
      <c r="L26" s="31">
        <f t="shared" si="2"/>
        <v>13171</v>
      </c>
      <c r="M26" s="31">
        <f t="shared" si="2"/>
        <v>11930</v>
      </c>
      <c r="N26" s="31">
        <f t="shared" si="2"/>
        <v>202464090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202524152</v>
      </c>
      <c r="X26" s="31">
        <f t="shared" si="2"/>
        <v>5786142</v>
      </c>
      <c r="Y26" s="31">
        <f t="shared" si="2"/>
        <v>196738010</v>
      </c>
      <c r="Z26" s="32">
        <f>+IF(X26&lt;&gt;0,+(Y26/X26)*100,0)</f>
        <v>3400.1586895032992</v>
      </c>
      <c r="AA26" s="33">
        <f>+AA13+AA25</f>
        <v>11572271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651280</v>
      </c>
      <c r="F35" s="20">
        <v>651280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325638</v>
      </c>
      <c r="Y35" s="20">
        <v>-325638</v>
      </c>
      <c r="Z35" s="21">
        <v>-100</v>
      </c>
      <c r="AA35" s="22">
        <v>651280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651280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325638</v>
      </c>
      <c r="Y37" s="31">
        <f t="shared" si="3"/>
        <v>-325638</v>
      </c>
      <c r="Z37" s="32">
        <f>+IF(X37&lt;&gt;0,+(Y37/X37)*100,0)</f>
        <v>-100</v>
      </c>
      <c r="AA37" s="33">
        <f>SUM(AA29:AA36)</f>
        <v>651280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651280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325638</v>
      </c>
      <c r="Y44" s="31">
        <f t="shared" si="5"/>
        <v>-325638</v>
      </c>
      <c r="Z44" s="32">
        <f>+IF(X44&lt;&gt;0,+(Y44/X44)*100,0)</f>
        <v>-100</v>
      </c>
      <c r="AA44" s="33">
        <f>+AA37+AA43</f>
        <v>651280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1412203</v>
      </c>
      <c r="D45" s="42">
        <f t="shared" si="6"/>
        <v>0</v>
      </c>
      <c r="E45" s="43">
        <f t="shared" si="6"/>
        <v>10920991</v>
      </c>
      <c r="F45" s="44">
        <f t="shared" si="6"/>
        <v>10920991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202438989</v>
      </c>
      <c r="L45" s="44">
        <f t="shared" si="6"/>
        <v>13171</v>
      </c>
      <c r="M45" s="44">
        <f t="shared" si="6"/>
        <v>11930</v>
      </c>
      <c r="N45" s="44">
        <f t="shared" si="6"/>
        <v>202464090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202524152</v>
      </c>
      <c r="X45" s="44">
        <f t="shared" si="6"/>
        <v>5460504</v>
      </c>
      <c r="Y45" s="44">
        <f t="shared" si="6"/>
        <v>197063648</v>
      </c>
      <c r="Z45" s="45">
        <f>+IF(X45&lt;&gt;0,+(Y45/X45)*100,0)</f>
        <v>3608.8911939264212</v>
      </c>
      <c r="AA45" s="46">
        <f>+AA26-AA44</f>
        <v>10920991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-21997235</v>
      </c>
      <c r="G6" s="20">
        <v>-40545313</v>
      </c>
      <c r="H6" s="20">
        <v>-388379</v>
      </c>
      <c r="I6" s="20">
        <v>-617779</v>
      </c>
      <c r="J6" s="20">
        <v>-41551471</v>
      </c>
      <c r="K6" s="20">
        <v>-680801</v>
      </c>
      <c r="L6" s="20">
        <v>-238661</v>
      </c>
      <c r="M6" s="20">
        <v>8277</v>
      </c>
      <c r="N6" s="20">
        <v>-911185</v>
      </c>
      <c r="O6" s="20"/>
      <c r="P6" s="20"/>
      <c r="Q6" s="20"/>
      <c r="R6" s="20"/>
      <c r="S6" s="20"/>
      <c r="T6" s="20"/>
      <c r="U6" s="20"/>
      <c r="V6" s="20"/>
      <c r="W6" s="20">
        <v>-42462656</v>
      </c>
      <c r="X6" s="20">
        <v>-10537433</v>
      </c>
      <c r="Y6" s="20">
        <v>-31925223</v>
      </c>
      <c r="Z6" s="21">
        <v>302.96964165750808</v>
      </c>
      <c r="AA6" s="22">
        <v>-21997235</v>
      </c>
    </row>
    <row r="7" spans="1:27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7398521</v>
      </c>
      <c r="G7" s="20">
        <v>6889994</v>
      </c>
      <c r="H7" s="20">
        <v>2099796</v>
      </c>
      <c r="I7" s="20">
        <v>215981</v>
      </c>
      <c r="J7" s="20">
        <v>9205771</v>
      </c>
      <c r="K7" s="20">
        <v>84701</v>
      </c>
      <c r="L7" s="20">
        <v>679588</v>
      </c>
      <c r="M7" s="20">
        <v>160631</v>
      </c>
      <c r="N7" s="20">
        <v>924920</v>
      </c>
      <c r="O7" s="20"/>
      <c r="P7" s="20"/>
      <c r="Q7" s="20"/>
      <c r="R7" s="20"/>
      <c r="S7" s="20"/>
      <c r="T7" s="20"/>
      <c r="U7" s="20"/>
      <c r="V7" s="20"/>
      <c r="W7" s="20">
        <v>10130691</v>
      </c>
      <c r="X7" s="20">
        <v>8025731</v>
      </c>
      <c r="Y7" s="20">
        <v>2104960</v>
      </c>
      <c r="Z7" s="21">
        <v>26.227642067744362</v>
      </c>
      <c r="AA7" s="22">
        <v>7398521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2194374</v>
      </c>
      <c r="G11" s="24">
        <v>1558865</v>
      </c>
      <c r="H11" s="24">
        <v>48226</v>
      </c>
      <c r="I11" s="24">
        <v>98510</v>
      </c>
      <c r="J11" s="20">
        <v>1705601</v>
      </c>
      <c r="K11" s="24">
        <v>8929</v>
      </c>
      <c r="L11" s="24">
        <v>44047</v>
      </c>
      <c r="M11" s="20">
        <v>-21592</v>
      </c>
      <c r="N11" s="24">
        <v>31384</v>
      </c>
      <c r="O11" s="24"/>
      <c r="P11" s="24"/>
      <c r="Q11" s="20"/>
      <c r="R11" s="24"/>
      <c r="S11" s="24"/>
      <c r="T11" s="20"/>
      <c r="U11" s="24"/>
      <c r="V11" s="24"/>
      <c r="W11" s="24">
        <v>1736985</v>
      </c>
      <c r="X11" s="20">
        <v>1262412</v>
      </c>
      <c r="Y11" s="24">
        <v>474573</v>
      </c>
      <c r="Z11" s="25">
        <v>37.592560907215713</v>
      </c>
      <c r="AA11" s="26">
        <v>2194374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-12404423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-587171</v>
      </c>
      <c r="L13" s="31">
        <f t="shared" si="0"/>
        <v>484974</v>
      </c>
      <c r="M13" s="31">
        <f t="shared" si="0"/>
        <v>147316</v>
      </c>
      <c r="N13" s="31">
        <f t="shared" si="0"/>
        <v>45119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-30596099</v>
      </c>
      <c r="X13" s="31">
        <f t="shared" si="0"/>
        <v>-1249373</v>
      </c>
      <c r="Y13" s="31">
        <f t="shared" si="0"/>
        <v>-29346726</v>
      </c>
      <c r="Z13" s="32">
        <f>+IF(X13&lt;&gt;0,+(Y13/X13)*100,0)</f>
        <v>2348.9162964142815</v>
      </c>
      <c r="AA13" s="33">
        <f>SUM(AA6:AA12)</f>
        <v>-12404423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28841354</v>
      </c>
      <c r="G17" s="24">
        <v>36818971</v>
      </c>
      <c r="H17" s="24">
        <v>9312990</v>
      </c>
      <c r="I17" s="24">
        <v>-14888</v>
      </c>
      <c r="J17" s="20">
        <v>46117073</v>
      </c>
      <c r="K17" s="24">
        <v>735994</v>
      </c>
      <c r="L17" s="24">
        <v>261082</v>
      </c>
      <c r="M17" s="20">
        <v>110657</v>
      </c>
      <c r="N17" s="24">
        <v>1107733</v>
      </c>
      <c r="O17" s="24"/>
      <c r="P17" s="24"/>
      <c r="Q17" s="20"/>
      <c r="R17" s="24"/>
      <c r="S17" s="24"/>
      <c r="T17" s="20"/>
      <c r="U17" s="24"/>
      <c r="V17" s="24"/>
      <c r="W17" s="24">
        <v>47224806</v>
      </c>
      <c r="X17" s="20">
        <v>28870049</v>
      </c>
      <c r="Y17" s="24">
        <v>18354757</v>
      </c>
      <c r="Z17" s="25">
        <v>63.577159152033303</v>
      </c>
      <c r="AA17" s="26">
        <v>28841354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28841354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735994</v>
      </c>
      <c r="L25" s="36">
        <f t="shared" si="1"/>
        <v>261082</v>
      </c>
      <c r="M25" s="36">
        <f t="shared" si="1"/>
        <v>110657</v>
      </c>
      <c r="N25" s="36">
        <f t="shared" si="1"/>
        <v>1107733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47224806</v>
      </c>
      <c r="X25" s="36">
        <f t="shared" si="1"/>
        <v>28870049</v>
      </c>
      <c r="Y25" s="36">
        <f t="shared" si="1"/>
        <v>18354757</v>
      </c>
      <c r="Z25" s="37">
        <f>+IF(X25&lt;&gt;0,+(Y25/X25)*100,0)</f>
        <v>63.577159152033303</v>
      </c>
      <c r="AA25" s="38">
        <f>SUM(AA15:AA24)</f>
        <v>28841354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16436931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148823</v>
      </c>
      <c r="L26" s="31">
        <f t="shared" si="2"/>
        <v>746056</v>
      </c>
      <c r="M26" s="31">
        <f t="shared" si="2"/>
        <v>257973</v>
      </c>
      <c r="N26" s="31">
        <f t="shared" si="2"/>
        <v>1152852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16628707</v>
      </c>
      <c r="X26" s="31">
        <f t="shared" si="2"/>
        <v>27620676</v>
      </c>
      <c r="Y26" s="31">
        <f t="shared" si="2"/>
        <v>-10991969</v>
      </c>
      <c r="Z26" s="32">
        <f>+IF(X26&lt;&gt;0,+(Y26/X26)*100,0)</f>
        <v>-39.79616212144844</v>
      </c>
      <c r="AA26" s="33">
        <f>+AA13+AA25</f>
        <v>16436931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394657</v>
      </c>
      <c r="G32" s="20">
        <v>-841841</v>
      </c>
      <c r="H32" s="20">
        <v>-119</v>
      </c>
      <c r="I32" s="20"/>
      <c r="J32" s="20">
        <v>-841960</v>
      </c>
      <c r="K32" s="20">
        <v>124784</v>
      </c>
      <c r="L32" s="20">
        <v>-125159</v>
      </c>
      <c r="M32" s="20">
        <v>-129</v>
      </c>
      <c r="N32" s="20">
        <v>-504</v>
      </c>
      <c r="O32" s="20"/>
      <c r="P32" s="20"/>
      <c r="Q32" s="20"/>
      <c r="R32" s="20"/>
      <c r="S32" s="20"/>
      <c r="T32" s="20"/>
      <c r="U32" s="20"/>
      <c r="V32" s="20"/>
      <c r="W32" s="20">
        <v>-842464</v>
      </c>
      <c r="X32" s="20">
        <v>-606870</v>
      </c>
      <c r="Y32" s="20">
        <v>-235594</v>
      </c>
      <c r="Z32" s="21">
        <v>38.821164335030566</v>
      </c>
      <c r="AA32" s="22">
        <v>394657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>
        <v>16064</v>
      </c>
      <c r="L35" s="20">
        <v>-36980</v>
      </c>
      <c r="M35" s="20">
        <v>28805</v>
      </c>
      <c r="N35" s="20">
        <v>7889</v>
      </c>
      <c r="O35" s="20"/>
      <c r="P35" s="20"/>
      <c r="Q35" s="20"/>
      <c r="R35" s="20"/>
      <c r="S35" s="20"/>
      <c r="T35" s="20"/>
      <c r="U35" s="20"/>
      <c r="V35" s="20"/>
      <c r="W35" s="20">
        <v>1591774</v>
      </c>
      <c r="X35" s="20">
        <v>605690</v>
      </c>
      <c r="Y35" s="20">
        <v>986084</v>
      </c>
      <c r="Z35" s="21">
        <v>162.80341428783703</v>
      </c>
      <c r="AA35" s="22">
        <v>605690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1000347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140848</v>
      </c>
      <c r="L37" s="31">
        <f t="shared" si="3"/>
        <v>-162139</v>
      </c>
      <c r="M37" s="31">
        <f t="shared" si="3"/>
        <v>28676</v>
      </c>
      <c r="N37" s="31">
        <f t="shared" si="3"/>
        <v>7385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749310</v>
      </c>
      <c r="X37" s="31">
        <f t="shared" si="3"/>
        <v>-1180</v>
      </c>
      <c r="Y37" s="31">
        <f t="shared" si="3"/>
        <v>750490</v>
      </c>
      <c r="Z37" s="32">
        <f>+IF(X37&lt;&gt;0,+(Y37/X37)*100,0)</f>
        <v>-63600.847457627118</v>
      </c>
      <c r="AA37" s="33">
        <f>SUM(AA29:AA36)</f>
        <v>1000347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1000347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140848</v>
      </c>
      <c r="L44" s="31">
        <f t="shared" si="5"/>
        <v>-162139</v>
      </c>
      <c r="M44" s="31">
        <f t="shared" si="5"/>
        <v>28676</v>
      </c>
      <c r="N44" s="31">
        <f t="shared" si="5"/>
        <v>7385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749310</v>
      </c>
      <c r="X44" s="31">
        <f t="shared" si="5"/>
        <v>-1180</v>
      </c>
      <c r="Y44" s="31">
        <f t="shared" si="5"/>
        <v>750490</v>
      </c>
      <c r="Z44" s="32">
        <f>+IF(X44&lt;&gt;0,+(Y44/X44)*100,0)</f>
        <v>-63600.847457627118</v>
      </c>
      <c r="AA44" s="33">
        <f>+AA37+AA43</f>
        <v>1000347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15436584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7975</v>
      </c>
      <c r="L45" s="44">
        <f t="shared" si="6"/>
        <v>908195</v>
      </c>
      <c r="M45" s="44">
        <f t="shared" si="6"/>
        <v>229297</v>
      </c>
      <c r="N45" s="44">
        <f t="shared" si="6"/>
        <v>1145467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15879397</v>
      </c>
      <c r="X45" s="44">
        <f t="shared" si="6"/>
        <v>27621856</v>
      </c>
      <c r="Y45" s="44">
        <f t="shared" si="6"/>
        <v>-11742459</v>
      </c>
      <c r="Z45" s="45">
        <f>+IF(X45&lt;&gt;0,+(Y45/X45)*100,0)</f>
        <v>-42.511477143317236</v>
      </c>
      <c r="AA45" s="46">
        <f>+AA26-AA44</f>
        <v>15436584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-28149263</v>
      </c>
      <c r="D47" s="18"/>
      <c r="E47" s="19">
        <v>-22391377</v>
      </c>
      <c r="F47" s="20">
        <v>-22391377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>
        <v>-1163231</v>
      </c>
      <c r="L47" s="20">
        <v>-341274</v>
      </c>
      <c r="M47" s="20">
        <v>-930863</v>
      </c>
      <c r="N47" s="20">
        <v>-2435368</v>
      </c>
      <c r="O47" s="20"/>
      <c r="P47" s="20"/>
      <c r="Q47" s="20"/>
      <c r="R47" s="20"/>
      <c r="S47" s="20"/>
      <c r="T47" s="20"/>
      <c r="U47" s="20"/>
      <c r="V47" s="20"/>
      <c r="W47" s="20">
        <v>-35686231</v>
      </c>
      <c r="X47" s="20">
        <v>-10206105</v>
      </c>
      <c r="Y47" s="20">
        <v>-25480126</v>
      </c>
      <c r="Z47" s="47">
        <v>249.65573056518622</v>
      </c>
      <c r="AA47" s="22">
        <v>-22391377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-28149263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-22391377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-1163231</v>
      </c>
      <c r="L50" s="52">
        <f t="shared" si="7"/>
        <v>-341274</v>
      </c>
      <c r="M50" s="52">
        <f t="shared" si="7"/>
        <v>-930863</v>
      </c>
      <c r="N50" s="52">
        <f t="shared" si="7"/>
        <v>-2435368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-35686231</v>
      </c>
      <c r="X50" s="52">
        <f t="shared" si="7"/>
        <v>-10206105</v>
      </c>
      <c r="Y50" s="52">
        <f t="shared" si="7"/>
        <v>-25480126</v>
      </c>
      <c r="Z50" s="53">
        <f>+IF(X50&lt;&gt;0,+(Y50/X50)*100,0)</f>
        <v>249.65573056518622</v>
      </c>
      <c r="AA50" s="54">
        <f>SUM(AA47:AA49)</f>
        <v>-22391377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>
        <v>-508050</v>
      </c>
      <c r="L6" s="20">
        <v>-336672</v>
      </c>
      <c r="M6" s="20">
        <v>-151323</v>
      </c>
      <c r="N6" s="20">
        <v>-996045</v>
      </c>
      <c r="O6" s="20"/>
      <c r="P6" s="20"/>
      <c r="Q6" s="20"/>
      <c r="R6" s="20"/>
      <c r="S6" s="20"/>
      <c r="T6" s="20"/>
      <c r="U6" s="20"/>
      <c r="V6" s="20"/>
      <c r="W6" s="20">
        <v>-12448488</v>
      </c>
      <c r="X6" s="20"/>
      <c r="Y6" s="20">
        <v>-12448488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4615019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2307504</v>
      </c>
      <c r="Y7" s="20">
        <v>-871207</v>
      </c>
      <c r="Z7" s="21">
        <v>-37.755384172681822</v>
      </c>
      <c r="AA7" s="22">
        <v>4615019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-662000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-330996</v>
      </c>
      <c r="Y10" s="20">
        <v>330996</v>
      </c>
      <c r="Z10" s="21">
        <v>-100</v>
      </c>
      <c r="AA10" s="22">
        <v>-662000</v>
      </c>
    </row>
    <row r="11" spans="1:27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>
        <v>66267</v>
      </c>
      <c r="L11" s="24">
        <v>51162</v>
      </c>
      <c r="M11" s="20"/>
      <c r="N11" s="24">
        <v>117429</v>
      </c>
      <c r="O11" s="24"/>
      <c r="P11" s="24"/>
      <c r="Q11" s="20"/>
      <c r="R11" s="24"/>
      <c r="S11" s="24"/>
      <c r="T11" s="20"/>
      <c r="U11" s="24"/>
      <c r="V11" s="24"/>
      <c r="W11" s="24">
        <v>1592899</v>
      </c>
      <c r="X11" s="20"/>
      <c r="Y11" s="24">
        <v>1592899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3953019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-441783</v>
      </c>
      <c r="L13" s="31">
        <f t="shared" si="0"/>
        <v>-285510</v>
      </c>
      <c r="M13" s="31">
        <f t="shared" si="0"/>
        <v>-151323</v>
      </c>
      <c r="N13" s="31">
        <f t="shared" si="0"/>
        <v>-878616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-9419292</v>
      </c>
      <c r="X13" s="31">
        <f t="shared" si="0"/>
        <v>1976508</v>
      </c>
      <c r="Y13" s="31">
        <f t="shared" si="0"/>
        <v>-11395800</v>
      </c>
      <c r="Z13" s="32">
        <f>+IF(X13&lt;&gt;0,+(Y13/X13)*100,0)</f>
        <v>-576.56230078502085</v>
      </c>
      <c r="AA13" s="33">
        <f>SUM(AA6:AA12)</f>
        <v>3953019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700000</v>
      </c>
      <c r="G17" s="24"/>
      <c r="H17" s="24"/>
      <c r="I17" s="24">
        <v>756860</v>
      </c>
      <c r="J17" s="20">
        <v>756860</v>
      </c>
      <c r="K17" s="24"/>
      <c r="L17" s="24">
        <v>95750</v>
      </c>
      <c r="M17" s="20"/>
      <c r="N17" s="24">
        <v>95750</v>
      </c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349998</v>
      </c>
      <c r="Y17" s="24">
        <v>502612</v>
      </c>
      <c r="Z17" s="25">
        <v>143.60424916713811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95750</v>
      </c>
      <c r="M25" s="36">
        <f t="shared" si="1"/>
        <v>0</v>
      </c>
      <c r="N25" s="36">
        <f t="shared" si="1"/>
        <v>95750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349998</v>
      </c>
      <c r="Y25" s="36">
        <f t="shared" si="1"/>
        <v>502612</v>
      </c>
      <c r="Z25" s="37">
        <f>+IF(X25&lt;&gt;0,+(Y25/X25)*100,0)</f>
        <v>143.60424916713811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4653019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-441783</v>
      </c>
      <c r="L26" s="31">
        <f t="shared" si="2"/>
        <v>-189760</v>
      </c>
      <c r="M26" s="31">
        <f t="shared" si="2"/>
        <v>-151323</v>
      </c>
      <c r="N26" s="31">
        <f t="shared" si="2"/>
        <v>-782866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-8566682</v>
      </c>
      <c r="X26" s="31">
        <f t="shared" si="2"/>
        <v>2326506</v>
      </c>
      <c r="Y26" s="31">
        <f t="shared" si="2"/>
        <v>-10893188</v>
      </c>
      <c r="Z26" s="32">
        <f>+IF(X26&lt;&gt;0,+(Y26/X26)*100,0)</f>
        <v>-468.22092872315829</v>
      </c>
      <c r="AA26" s="33">
        <f>+AA13+AA25</f>
        <v>4653019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10979811</v>
      </c>
      <c r="G32" s="20">
        <v>515922</v>
      </c>
      <c r="H32" s="20">
        <v>507919</v>
      </c>
      <c r="I32" s="20">
        <v>20448441</v>
      </c>
      <c r="J32" s="20">
        <v>21472282</v>
      </c>
      <c r="K32" s="20">
        <v>520259</v>
      </c>
      <c r="L32" s="20">
        <v>665648</v>
      </c>
      <c r="M32" s="20">
        <v>802761</v>
      </c>
      <c r="N32" s="20">
        <v>1988668</v>
      </c>
      <c r="O32" s="20"/>
      <c r="P32" s="20"/>
      <c r="Q32" s="20"/>
      <c r="R32" s="20"/>
      <c r="S32" s="20"/>
      <c r="T32" s="20"/>
      <c r="U32" s="20"/>
      <c r="V32" s="20"/>
      <c r="W32" s="20">
        <v>23460950</v>
      </c>
      <c r="X32" s="20">
        <v>5489904</v>
      </c>
      <c r="Y32" s="20">
        <v>17971046</v>
      </c>
      <c r="Z32" s="21">
        <v>327.34718129861653</v>
      </c>
      <c r="AA32" s="22">
        <v>10979811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-199998</v>
      </c>
      <c r="Y33" s="20">
        <v>199998</v>
      </c>
      <c r="Z33" s="21">
        <v>-100</v>
      </c>
      <c r="AA33" s="22">
        <v>-400000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10579811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520259</v>
      </c>
      <c r="L37" s="31">
        <f t="shared" si="3"/>
        <v>665648</v>
      </c>
      <c r="M37" s="31">
        <f t="shared" si="3"/>
        <v>802761</v>
      </c>
      <c r="N37" s="31">
        <f t="shared" si="3"/>
        <v>1988668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23460950</v>
      </c>
      <c r="X37" s="31">
        <f t="shared" si="3"/>
        <v>5289906</v>
      </c>
      <c r="Y37" s="31">
        <f t="shared" si="3"/>
        <v>18171044</v>
      </c>
      <c r="Z37" s="32">
        <f>+IF(X37&lt;&gt;0,+(Y37/X37)*100,0)</f>
        <v>343.50410007285575</v>
      </c>
      <c r="AA37" s="33">
        <f>SUM(AA29:AA36)</f>
        <v>10579811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10579811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520259</v>
      </c>
      <c r="L44" s="31">
        <f t="shared" si="5"/>
        <v>665648</v>
      </c>
      <c r="M44" s="31">
        <f t="shared" si="5"/>
        <v>802761</v>
      </c>
      <c r="N44" s="31">
        <f t="shared" si="5"/>
        <v>1988668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23460950</v>
      </c>
      <c r="X44" s="31">
        <f t="shared" si="5"/>
        <v>5289906</v>
      </c>
      <c r="Y44" s="31">
        <f t="shared" si="5"/>
        <v>18171044</v>
      </c>
      <c r="Z44" s="32">
        <f>+IF(X44&lt;&gt;0,+(Y44/X44)*100,0)</f>
        <v>343.50410007285575</v>
      </c>
      <c r="AA44" s="33">
        <f>+AA37+AA43</f>
        <v>10579811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-5926792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-962042</v>
      </c>
      <c r="L45" s="44">
        <f t="shared" si="6"/>
        <v>-855408</v>
      </c>
      <c r="M45" s="44">
        <f t="shared" si="6"/>
        <v>-954084</v>
      </c>
      <c r="N45" s="44">
        <f t="shared" si="6"/>
        <v>-2771534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-32027632</v>
      </c>
      <c r="X45" s="44">
        <f t="shared" si="6"/>
        <v>-2963400</v>
      </c>
      <c r="Y45" s="44">
        <f t="shared" si="6"/>
        <v>-29064232</v>
      </c>
      <c r="Z45" s="45">
        <f>+IF(X45&lt;&gt;0,+(Y45/X45)*100,0)</f>
        <v>980.77316595802108</v>
      </c>
      <c r="AA45" s="46">
        <f>+AA26-AA44</f>
        <v>-5926792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>
        <v>-583176</v>
      </c>
      <c r="M47" s="20">
        <v>-690279</v>
      </c>
      <c r="N47" s="20">
        <v>-1273455</v>
      </c>
      <c r="O47" s="20"/>
      <c r="P47" s="20"/>
      <c r="Q47" s="20"/>
      <c r="R47" s="20"/>
      <c r="S47" s="20"/>
      <c r="T47" s="20"/>
      <c r="U47" s="20"/>
      <c r="V47" s="20"/>
      <c r="W47" s="20">
        <v>-18786939</v>
      </c>
      <c r="X47" s="20"/>
      <c r="Y47" s="20">
        <v>-18786939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-583176</v>
      </c>
      <c r="M50" s="52">
        <f t="shared" si="7"/>
        <v>-690279</v>
      </c>
      <c r="N50" s="52">
        <f t="shared" si="7"/>
        <v>-1273455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-18786939</v>
      </c>
      <c r="X50" s="52">
        <f t="shared" si="7"/>
        <v>0</v>
      </c>
      <c r="Y50" s="52">
        <f t="shared" si="7"/>
        <v>-18786939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403977-5AE2-49E1-BA89-E27B95FF7723}"/>
</file>

<file path=customXml/itemProps2.xml><?xml version="1.0" encoding="utf-8"?>
<ds:datastoreItem xmlns:ds="http://schemas.openxmlformats.org/officeDocument/2006/customXml" ds:itemID="{A51C7A07-09F6-47D6-A706-226B2C2835E0}"/>
</file>

<file path=customXml/itemProps3.xml><?xml version="1.0" encoding="utf-8"?>
<ds:datastoreItem xmlns:ds="http://schemas.openxmlformats.org/officeDocument/2006/customXml" ds:itemID="{634C8C06-6368-4464-A935-21128A043E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2025-02-11T14:01:06Z</dcterms:created>
  <dcterms:modified xsi:type="dcterms:W3CDTF">2025-02-11T14:03:07Z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